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27943647-3A43-43B6-B016-B01E85DB8951}" xr6:coauthVersionLast="47" xr6:coauthVersionMax="47" xr10:uidLastSave="{00000000-0000-0000-0000-000000000000}"/>
  <bookViews>
    <workbookView xWindow="-120" yWindow="-120" windowWidth="25440" windowHeight="15270" tabRatio="824" firstSheet="1" activeTab="2" xr2:uid="{00000000-000D-0000-FFFF-FFFF00000000}"/>
  </bookViews>
  <sheets>
    <sheet name="1. Mleko in mlečni izd." sheetId="16" r:id="rId1"/>
    <sheet name="2. Sveže meso in mesn.izd." sheetId="8" r:id="rId2"/>
    <sheet name="3. Perutn. in perut. izd." sheetId="23" r:id="rId3"/>
    <sheet name="4. Kruh in pekov. pecivo" sheetId="9" r:id="rId4"/>
    <sheet name="5. Sveže sad. in zelenjava" sheetId="7" r:id="rId5"/>
    <sheet name="6. Sploš.prehramb.blago" sheetId="6" r:id="rId6"/>
    <sheet name="7. Eko dom. sveže sad. lokalno" sheetId="24" r:id="rId7"/>
    <sheet name="8. Eko mleko in mlečni izd." sheetId="10" r:id="rId8"/>
    <sheet name="9. Zamrznjeni izdelki iz testa" sheetId="25" r:id="rId9"/>
  </sheets>
  <definedNames>
    <definedName name="_xlnm.Print_Titles" localSheetId="0">'1. Mleko in mlečni izd.'!#REF!</definedName>
    <definedName name="_xlnm.Print_Titles" localSheetId="1">'2. Sveže meso in mesn.izd.'!#REF!</definedName>
    <definedName name="_xlnm.Print_Titles" localSheetId="2">'3. Perutn. in perut. izd.'!#REF!</definedName>
    <definedName name="_xlnm.Print_Titles" localSheetId="3">'4. Kruh in pekov. pecivo'!#REF!</definedName>
    <definedName name="_xlnm.Print_Titles" localSheetId="4">'5. Sveže sad. in zelenjava'!#REF!</definedName>
    <definedName name="_xlnm.Print_Titles" localSheetId="5">'6. Sploš.prehramb.blago'!#REF!</definedName>
    <definedName name="_xlnm.Print_Titles" localSheetId="7">'8. Eko mleko in mlečni izd.'!#REF!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H15" i="7"/>
  <c r="H16" i="7"/>
  <c r="I16" i="7" s="1"/>
  <c r="H17" i="7"/>
  <c r="I17" i="7" s="1"/>
  <c r="H18" i="7"/>
  <c r="H19" i="7"/>
  <c r="H20" i="7"/>
  <c r="H21" i="7"/>
  <c r="I21" i="7" s="1"/>
  <c r="H22" i="7"/>
  <c r="H23" i="7"/>
  <c r="H24" i="7"/>
  <c r="H25" i="7"/>
  <c r="I25" i="7" s="1"/>
  <c r="H26" i="7"/>
  <c r="H27" i="7"/>
  <c r="H28" i="7"/>
  <c r="I28" i="7" s="1"/>
  <c r="H29" i="7"/>
  <c r="H30" i="7"/>
  <c r="H31" i="7"/>
  <c r="H32" i="7"/>
  <c r="I32" i="7" s="1"/>
  <c r="H33" i="7"/>
  <c r="I33" i="7" s="1"/>
  <c r="H34" i="7"/>
  <c r="H35" i="7"/>
  <c r="H36" i="7"/>
  <c r="H37" i="7"/>
  <c r="I37" i="7" s="1"/>
  <c r="H38" i="7"/>
  <c r="H13" i="7"/>
  <c r="I13" i="7" s="1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16" i="6"/>
  <c r="H16" i="6" s="1"/>
  <c r="G17" i="6"/>
  <c r="H17" i="6" s="1"/>
  <c r="G18" i="6"/>
  <c r="I17" i="25"/>
  <c r="H16" i="25"/>
  <c r="I16" i="25" s="1"/>
  <c r="H17" i="25"/>
  <c r="H18" i="25"/>
  <c r="I18" i="25" s="1"/>
  <c r="H19" i="25"/>
  <c r="I19" i="25" s="1"/>
  <c r="H20" i="25"/>
  <c r="I20" i="25" s="1"/>
  <c r="I29" i="7"/>
  <c r="I14" i="7"/>
  <c r="I15" i="7"/>
  <c r="I18" i="7"/>
  <c r="I19" i="7"/>
  <c r="I20" i="7"/>
  <c r="I22" i="7"/>
  <c r="I23" i="7"/>
  <c r="I24" i="7"/>
  <c r="I26" i="7"/>
  <c r="I27" i="7"/>
  <c r="I30" i="7"/>
  <c r="I31" i="7"/>
  <c r="I34" i="7"/>
  <c r="I35" i="7"/>
  <c r="I36" i="7"/>
  <c r="I38" i="7"/>
  <c r="H18" i="9"/>
  <c r="I18" i="9" s="1"/>
  <c r="H19" i="9"/>
  <c r="I19" i="9" s="1"/>
  <c r="H20" i="9"/>
  <c r="I20" i="9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6" i="9"/>
  <c r="I36" i="9" s="1"/>
  <c r="H37" i="9"/>
  <c r="I37" i="9" s="1"/>
  <c r="H38" i="9"/>
  <c r="I38" i="9" s="1"/>
  <c r="H39" i="9"/>
  <c r="I39" i="9" s="1"/>
  <c r="H40" i="9"/>
  <c r="I40" i="9" s="1"/>
  <c r="H41" i="9"/>
  <c r="I41" i="9" s="1"/>
  <c r="I18" i="16"/>
  <c r="H17" i="16"/>
  <c r="I17" i="16" s="1"/>
  <c r="H18" i="16"/>
  <c r="H19" i="16"/>
  <c r="I19" i="16" s="1"/>
  <c r="H20" i="16"/>
  <c r="I20" i="16" s="1"/>
  <c r="H21" i="16"/>
  <c r="I21" i="16" s="1"/>
  <c r="H22" i="16"/>
  <c r="I22" i="16" s="1"/>
  <c r="H23" i="16"/>
  <c r="I23" i="16" s="1"/>
  <c r="H24" i="16"/>
  <c r="I24" i="16" s="1"/>
  <c r="H25" i="16"/>
  <c r="I25" i="16" s="1"/>
  <c r="H26" i="16"/>
  <c r="I26" i="16" s="1"/>
  <c r="H27" i="16"/>
  <c r="I27" i="16" s="1"/>
  <c r="H28" i="16"/>
  <c r="I28" i="16" s="1"/>
  <c r="H15" i="25"/>
  <c r="I15" i="25" s="1"/>
  <c r="H14" i="25"/>
  <c r="I14" i="25" s="1"/>
  <c r="G14" i="10"/>
  <c r="H14" i="10" s="1"/>
  <c r="G12" i="10"/>
  <c r="H12" i="10" s="1"/>
  <c r="G15" i="10"/>
  <c r="H15" i="10" s="1"/>
  <c r="G16" i="10"/>
  <c r="H16" i="10" s="1"/>
  <c r="G13" i="10"/>
  <c r="H13" i="10" s="1"/>
  <c r="G15" i="6"/>
  <c r="H15" i="6" s="1"/>
  <c r="H16" i="9"/>
  <c r="I16" i="9" s="1"/>
  <c r="H17" i="9"/>
  <c r="I17" i="9" s="1"/>
  <c r="H15" i="9"/>
  <c r="I15" i="9" s="1"/>
  <c r="H22" i="23"/>
  <c r="I22" i="23" s="1"/>
  <c r="H18" i="23"/>
  <c r="I18" i="23" s="1"/>
  <c r="H16" i="23"/>
  <c r="I16" i="23" s="1"/>
  <c r="H21" i="23"/>
  <c r="I21" i="23" s="1"/>
  <c r="H17" i="23"/>
  <c r="I17" i="23" s="1"/>
  <c r="I24" i="23"/>
  <c r="H24" i="23"/>
  <c r="H20" i="23"/>
  <c r="I20" i="23" s="1"/>
  <c r="H19" i="23"/>
  <c r="I19" i="23" s="1"/>
  <c r="H23" i="23"/>
  <c r="I23" i="23" s="1"/>
  <c r="H14" i="23"/>
  <c r="I14" i="23" s="1"/>
  <c r="H15" i="23"/>
  <c r="I15" i="23" s="1"/>
  <c r="H17" i="8"/>
  <c r="I17" i="8" s="1"/>
  <c r="H14" i="8"/>
  <c r="I14" i="8" s="1"/>
  <c r="H19" i="8"/>
  <c r="I19" i="8" s="1"/>
  <c r="H16" i="8"/>
  <c r="I16" i="8" s="1"/>
  <c r="H18" i="8"/>
  <c r="I18" i="8" s="1"/>
  <c r="H15" i="8"/>
  <c r="I15" i="8" s="1"/>
  <c r="H13" i="8"/>
  <c r="I13" i="8" s="1"/>
  <c r="H12" i="8"/>
  <c r="I12" i="8" s="1"/>
  <c r="H16" i="16"/>
  <c r="I16" i="16" s="1"/>
  <c r="H15" i="16"/>
  <c r="I15" i="16" s="1"/>
  <c r="G17" i="24"/>
  <c r="H17" i="24"/>
  <c r="G18" i="24"/>
  <c r="H18" i="24" s="1"/>
  <c r="G19" i="24"/>
  <c r="H19" i="24"/>
  <c r="G15" i="24"/>
  <c r="H15" i="24" s="1"/>
  <c r="G16" i="24"/>
  <c r="H16" i="24" s="1"/>
  <c r="I29" i="16" l="1"/>
  <c r="I20" i="8"/>
  <c r="I21" i="25"/>
  <c r="H17" i="10"/>
  <c r="H93" i="6"/>
  <c r="I39" i="7"/>
  <c r="I42" i="9"/>
  <c r="I25" i="23"/>
  <c r="H20" i="24"/>
</calcChain>
</file>

<file path=xl/sharedStrings.xml><?xml version="1.0" encoding="utf-8"?>
<sst xmlns="http://schemas.openxmlformats.org/spreadsheetml/2006/main" count="585" uniqueCount="220">
  <si>
    <t>kg</t>
  </si>
  <si>
    <t>kom</t>
  </si>
  <si>
    <t>ARTIKEL</t>
  </si>
  <si>
    <t>EM</t>
  </si>
  <si>
    <t>CENA SKUPAJ</t>
  </si>
  <si>
    <t>CENA / EM brez DDV</t>
  </si>
  <si>
    <t>CENA / EM z DDV</t>
  </si>
  <si>
    <t>Stopnja DDV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</si>
  <si>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</si>
  <si>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</si>
  <si>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</si>
  <si>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</si>
  <si>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</si>
  <si>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</si>
  <si>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</si>
  <si>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</si>
  <si>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</si>
  <si>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l</t>
  </si>
  <si>
    <t>Eko jabolka</t>
  </si>
  <si>
    <t>Eko hruške</t>
  </si>
  <si>
    <t>Eko slive</t>
  </si>
  <si>
    <t>Eko bučke</t>
  </si>
  <si>
    <t>Eko grozdje</t>
  </si>
  <si>
    <t>Eko maslo</t>
  </si>
  <si>
    <t>OBR-2</t>
  </si>
  <si>
    <t>Dobava se vrši med</t>
  </si>
  <si>
    <t>uro zjutraj.</t>
  </si>
  <si>
    <t>Osnovna šola  Markovci</t>
  </si>
  <si>
    <t>Markovci 33d</t>
  </si>
  <si>
    <t>2281 Markovci</t>
  </si>
  <si>
    <t>Sklop 1. MLEKO IN MLEČNI IZDELKI</t>
  </si>
  <si>
    <t>JOGURT navadni 180 g</t>
  </si>
  <si>
    <t>SIR (45% maščobe)</t>
  </si>
  <si>
    <t>SKUTA</t>
  </si>
  <si>
    <t>Sklop 2. SVEŽE MESO IN MESNI IZDELKI</t>
  </si>
  <si>
    <t>GOVEJE STEGNO</t>
  </si>
  <si>
    <t>KOSTI - goveje</t>
  </si>
  <si>
    <t>MESO MLETO MEŠANO</t>
  </si>
  <si>
    <t>SVINJSKO PLEČE</t>
  </si>
  <si>
    <t>SVINJSKO STEGNO</t>
  </si>
  <si>
    <t>Sklop 3. PERUTNINA IN PERUTNINSKI IZDELKI</t>
  </si>
  <si>
    <t>HRENOVKE - RINFUZA</t>
  </si>
  <si>
    <t>Sklop 4. KRUH IN PEKOVSKO PECIVO</t>
  </si>
  <si>
    <t>KRUH – ČRNI</t>
  </si>
  <si>
    <t>PIZZA   (10 dag)</t>
  </si>
  <si>
    <t>Sklop 5. SVEŽE SADJE IN ZELENJAVA</t>
  </si>
  <si>
    <t>BANANE</t>
  </si>
  <si>
    <t>CVETAČA</t>
  </si>
  <si>
    <t>GROZDJE</t>
  </si>
  <si>
    <t>JABOLKA</t>
  </si>
  <si>
    <t>KROMPIR</t>
  </si>
  <si>
    <t>MANDARINE</t>
  </si>
  <si>
    <t>PAPRIKA-SVEŽA</t>
  </si>
  <si>
    <t>PARADIŽNIK</t>
  </si>
  <si>
    <t>SOLATA</t>
  </si>
  <si>
    <t>ZELJE-KISLO</t>
  </si>
  <si>
    <t>ZELJE-SVEŽE</t>
  </si>
  <si>
    <t>ČEBULA</t>
  </si>
  <si>
    <t>BRESKVE</t>
  </si>
  <si>
    <t>HRUŠKE</t>
  </si>
  <si>
    <t>JAGODE</t>
  </si>
  <si>
    <t>KORENJE</t>
  </si>
  <si>
    <t>KUMARE</t>
  </si>
  <si>
    <t>NEKTARINE</t>
  </si>
  <si>
    <t>REPA kisla</t>
  </si>
  <si>
    <t>JUHA-GOBOVA</t>
  </si>
  <si>
    <t>KAKAV 2,5kg</t>
  </si>
  <si>
    <t>SLADKOR-KRISTAL</t>
  </si>
  <si>
    <t>SLADKOR V PRAHU</t>
  </si>
  <si>
    <t>ČAJ-SADNI</t>
  </si>
  <si>
    <t>SOKOVI-RAZNI</t>
  </si>
  <si>
    <t>JEŠPREN</t>
  </si>
  <si>
    <t>MAKARONI 5kg</t>
  </si>
  <si>
    <t>ZDROB - KORUZNI</t>
  </si>
  <si>
    <t>ZDROB - PŠENIČNI</t>
  </si>
  <si>
    <t>ŠPAGETI 5kg</t>
  </si>
  <si>
    <t>MLINCI</t>
  </si>
  <si>
    <t>OTROŠKI PIŠKOTI</t>
  </si>
  <si>
    <t>ČAJNO PECIVO</t>
  </si>
  <si>
    <t>FIŽOL - STROČJI (zmrznjen)</t>
  </si>
  <si>
    <t>GRAH (zmrznjen)</t>
  </si>
  <si>
    <t>KORENJE (zmrznjeno)</t>
  </si>
  <si>
    <t>ZELENJAVA (zmrznjena)</t>
  </si>
  <si>
    <t>KAVA-Barcaffe 1kg   mleta</t>
  </si>
  <si>
    <t>LOKALNO</t>
  </si>
  <si>
    <t>Sklop 7. EKO DOMAČE SVEŽE SADJE</t>
  </si>
  <si>
    <t>Sklop 8. EKO MLEKO IN MLEČNI IZDELKI</t>
  </si>
  <si>
    <t>5.30 in 6.30</t>
  </si>
  <si>
    <t>6.00 in 7.00</t>
  </si>
  <si>
    <t>Sklop 6. SPLOŠNO PREHRAMBENO BLAGO</t>
  </si>
  <si>
    <t>Sklop 9. ZAMRZNJENI IZDELKI IZ TESTA</t>
  </si>
  <si>
    <t>TESTO ZA LAZANJO, PREDKUHANO</t>
  </si>
  <si>
    <t>TORTELINI, SIROVI</t>
  </si>
  <si>
    <t>TORTELINI, ŠPINAČNI</t>
  </si>
  <si>
    <t>SVALJKI, KROMPIRJEVI</t>
  </si>
  <si>
    <t>SVALJKI, KORUZNI</t>
  </si>
  <si>
    <t>MLEKO 1l</t>
  </si>
  <si>
    <t>SVINJSKI HRBET BK (RIBA) SV</t>
  </si>
  <si>
    <t>PIŠČANČJI FILE SV</t>
  </si>
  <si>
    <t>PIŠČANČJA STEGNA BKK</t>
  </si>
  <si>
    <t>PIŠČANČJE KRAČE SV</t>
  </si>
  <si>
    <t>PURANJI FILE SV</t>
  </si>
  <si>
    <t>KRUH – DOMAČI (rženi)</t>
  </si>
  <si>
    <t>KRUH – KORUZNI mešani</t>
  </si>
  <si>
    <t>KRUH – POLNOZRNATI</t>
  </si>
  <si>
    <t>ČAJ-ZELIŠČNI</t>
  </si>
  <si>
    <t>AJVAR  680 g</t>
  </si>
  <si>
    <t>KUHAN PRŠUT</t>
  </si>
  <si>
    <t>KUMINA MLETA 450g</t>
  </si>
  <si>
    <t>KVAS  42 g</t>
  </si>
  <si>
    <t>DROBTINE 400 g</t>
  </si>
  <si>
    <t>SIRUPI-SADNI 5 l</t>
  </si>
  <si>
    <t>RIŽ (dolgozrnati)</t>
  </si>
  <si>
    <t>ZVEZDICE 5 kg</t>
  </si>
  <si>
    <t>KOSMIČI (koruzni) 500g</t>
  </si>
  <si>
    <t>Eko kefir, do 3,5%m.m., 150g</t>
  </si>
  <si>
    <t>Eko jogurt, do 3,5% m.m., 1/1</t>
  </si>
  <si>
    <t>Eko kefir, do 3,5%m.m., 1/1</t>
  </si>
  <si>
    <t>MLEKO V PRAHU 25%</t>
  </si>
  <si>
    <t>SIR ribani 330 g</t>
  </si>
  <si>
    <t>SMETANA - sladka 33% 1 l</t>
  </si>
  <si>
    <t>SMETANA za kuhanje 1 l</t>
  </si>
  <si>
    <t>SKUTA POD SADJEM 110 g</t>
  </si>
  <si>
    <t>MASLO 250 g</t>
  </si>
  <si>
    <t>SIRNI NAMAZ 3 kg</t>
  </si>
  <si>
    <t>SVINJSKI VRAT</t>
  </si>
  <si>
    <t>HRENOVKE - brez ovoja 200 g</t>
  </si>
  <si>
    <t>PIŠČANČJI FILE - paniran</t>
  </si>
  <si>
    <t>KRUH AJDOV</t>
  </si>
  <si>
    <t>KRUH – OVSENI</t>
  </si>
  <si>
    <t>KRUH - PIRIN</t>
  </si>
  <si>
    <t>KRUH S SEMENI</t>
  </si>
  <si>
    <t>PIZZA   (100 g)</t>
  </si>
  <si>
    <t>POR</t>
  </si>
  <si>
    <t>SLIVE</t>
  </si>
  <si>
    <t>ZELENA GOMOLJ</t>
  </si>
  <si>
    <t>ORANŽE</t>
  </si>
  <si>
    <t>BUČKE</t>
  </si>
  <si>
    <t>LUBENICA</t>
  </si>
  <si>
    <t>KLEMENTINE</t>
  </si>
  <si>
    <t>GORČICA 700 g</t>
  </si>
  <si>
    <t>MASLO 20 g</t>
  </si>
  <si>
    <t>PESA V PLOČEVINKI 4 kg</t>
  </si>
  <si>
    <t>OLJE BUČNO</t>
  </si>
  <si>
    <t>MOKA ostra</t>
  </si>
  <si>
    <t>ČESEN grobo mleti 750 g</t>
  </si>
  <si>
    <t>ŠPINAČA (zmrznjena) 2,5 kg</t>
  </si>
  <si>
    <t>REZANCI – JUŠNI 1 kg</t>
  </si>
  <si>
    <t>REZANCI – ŠIROKI  5 kg</t>
  </si>
  <si>
    <t>PAŠTETA ARGETA 27 g</t>
  </si>
  <si>
    <t>CMOKI RAZNI</t>
  </si>
  <si>
    <t>ČOKOLADA V PRAHU 100 g</t>
  </si>
  <si>
    <t>JUHA Z GOVEJA</t>
  </si>
  <si>
    <t>KIS  jabolčni</t>
  </si>
  <si>
    <t>LINO CRUNCH 500 g</t>
  </si>
  <si>
    <t>MAJONEZA 620g</t>
  </si>
  <si>
    <t>NAPITEK EKO RIŽ 1 l</t>
  </si>
  <si>
    <t>PALAČINKKE 1,2 kg</t>
  </si>
  <si>
    <t>PUDING 1 kg</t>
  </si>
  <si>
    <t>SOL morska</t>
  </si>
  <si>
    <t>VOD negazirana 0,5 l</t>
  </si>
  <si>
    <t>KUMARE  4 kg</t>
  </si>
  <si>
    <t>KAV. NADOM. PROJA 250 g</t>
  </si>
  <si>
    <t>TUNA – konzervirana  1 kg</t>
  </si>
  <si>
    <t>ČIČERIKA 400 g</t>
  </si>
  <si>
    <t>FIŽOL rjavi 2,5 kg</t>
  </si>
  <si>
    <t>NAMAZ - SADNI 5 kg</t>
  </si>
  <si>
    <t>PARADIŽNIKOV KONCENTRAT (700g)</t>
  </si>
  <si>
    <t>PELATI 800 g</t>
  </si>
  <si>
    <t>OLJE sončnično</t>
  </si>
  <si>
    <t>SOKOVI-RAZNI 0,2 l</t>
  </si>
  <si>
    <t>LEDENI ČAJ 0,2 l</t>
  </si>
  <si>
    <t>KAŠA RIBANA 0,5 kg</t>
  </si>
  <si>
    <t>KUS KUS 5 kg</t>
  </si>
  <si>
    <t>MOKA  gladka</t>
  </si>
  <si>
    <t>Eko jogurt, do 3,5% m.m., 150 g</t>
  </si>
  <si>
    <t>PAŠTETA piščančja jetrna - 100 g</t>
  </si>
  <si>
    <t>SLADOLED LONČEK VANILIJA</t>
  </si>
  <si>
    <t>KOM</t>
  </si>
  <si>
    <t>KORNET 10 x 120 ml</t>
  </si>
  <si>
    <t>JOGURT sadni 150 g</t>
  </si>
  <si>
    <t>SMETANA – KISLA 400 g</t>
  </si>
  <si>
    <t>NAREZEK - PURANJA ŠUNKA 1000 g</t>
  </si>
  <si>
    <t>PIŠČANČJE PRSI - NAREZEK 1 kg</t>
  </si>
  <si>
    <t>BOMBETKA  GRAHAM (50 g)</t>
  </si>
  <si>
    <t>KROF Z MARMELADO (80 g)</t>
  </si>
  <si>
    <t>POTIČKA OREHOVA (100 g)</t>
  </si>
  <si>
    <t>ROGLJIČ marmeladni (80 g)</t>
  </si>
  <si>
    <t xml:space="preserve">ŠTRUČKA   MAKOVA (70 g) </t>
  </si>
  <si>
    <t xml:space="preserve">ŠTRUČKA   pletena  (60 g) </t>
  </si>
  <si>
    <t xml:space="preserve">ŠTRUČKA   pletena  (70 g) </t>
  </si>
  <si>
    <t>ŠTRUČKA HOBI (70 g)</t>
  </si>
  <si>
    <t>ŠTRUČKA MLEČNA (50 g)</t>
  </si>
  <si>
    <t>ŠTRUČKA S SEMENI (80 g)</t>
  </si>
  <si>
    <t xml:space="preserve">ŠTRUČKA   sirova (70 g) </t>
  </si>
  <si>
    <t xml:space="preserve">ŠTRUČKA sir in šunka (80 g) </t>
  </si>
  <si>
    <t>ZAVITKI – RAZNI  (120 g)</t>
  </si>
  <si>
    <t>ŽEMLJE   (50 g) temna</t>
  </si>
  <si>
    <t>ŽEMLJE   (60 g) koruzna</t>
  </si>
  <si>
    <t>ŽEMLJE   (80 g) bela</t>
  </si>
  <si>
    <t>ŽEMLJE   (80 g) črna</t>
  </si>
  <si>
    <t>TESTENINE različne 5 kg</t>
  </si>
  <si>
    <t>PAPRIKA   rdeča file 620 g</t>
  </si>
  <si>
    <t>KEČAP 1 kg</t>
  </si>
  <si>
    <t>KVAS 42 g</t>
  </si>
  <si>
    <t>PUDING vanili 1 kg</t>
  </si>
  <si>
    <t>SLADKOR-VANILI 1 kg</t>
  </si>
  <si>
    <t>VODA mineralna 1,5 l</t>
  </si>
  <si>
    <t>KEKSI LINŠKI</t>
  </si>
  <si>
    <t>ČOKOLADA KINDER mlečna 50 g</t>
  </si>
  <si>
    <t>PECILNI PRAŠEK 1 kg</t>
  </si>
  <si>
    <t>TESTO LISTNATO RAZVALJANO 1 kg</t>
  </si>
  <si>
    <t>KUMARE REZANE ZA SENDVIČE 10 kg</t>
  </si>
  <si>
    <t>ZELJE KISLO 1 kg</t>
  </si>
  <si>
    <t>LEČA rjava 500 g</t>
  </si>
  <si>
    <t>ZAČIMBA ZA PIŠČANCA 110 g</t>
  </si>
  <si>
    <t>ZAČIMBA ZA SVINJ. PEČENKO 1050 g</t>
  </si>
  <si>
    <t>SHEMA KAKOVOSTI</t>
  </si>
  <si>
    <t>OKVIRNA KOLIČINA ZA 4 MESECE</t>
  </si>
  <si>
    <t>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</si>
</sst>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"/>
    <numFmt numFmtId="166" formatCode="0.0"/>
  </numFmts>
  <fonts count="9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Arial CE"/>
      <charset val="238"/>
    </font>
    <font>
      <sz val="12"/>
      <name val="Times New Roman"/>
      <family val="1"/>
      <charset val="238"/>
    </font>
    <font>
      <sz val="10"/>
      <name val="Ariial Ce"/>
      <charset val="238"/>
    </font>
    <font>
      <b/>
      <sz val="10"/>
      <name val="Ariial Ce"/>
      <charset val="238"/>
    </font>
    <font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0" fillId="0" borderId="0" xfId="0" applyFill="1"/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/>
    <xf numFmtId="4" fontId="0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0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0" xfId="0" applyFont="1"/>
    <xf numFmtId="49" fontId="2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justify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indent="2"/>
    </xf>
    <xf numFmtId="0" fontId="2" fillId="0" borderId="0" xfId="0" applyFont="1" applyFill="1"/>
    <xf numFmtId="4" fontId="0" fillId="0" borderId="0" xfId="0" applyNumberFormat="1"/>
    <xf numFmtId="4" fontId="1" fillId="0" borderId="0" xfId="0" applyNumberFormat="1" applyFont="1"/>
    <xf numFmtId="4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14" fontId="1" fillId="0" borderId="0" xfId="0" applyNumberFormat="1" applyFont="1" applyAlignment="1">
      <alignment wrapText="1"/>
    </xf>
    <xf numFmtId="14" fontId="1" fillId="0" borderId="0" xfId="0" applyNumberFormat="1" applyFont="1"/>
    <xf numFmtId="0" fontId="8" fillId="0" borderId="0" xfId="0" applyFont="1"/>
    <xf numFmtId="0" fontId="0" fillId="0" borderId="14" xfId="0" applyFont="1" applyBorder="1"/>
    <xf numFmtId="0" fontId="0" fillId="0" borderId="15" xfId="0" applyFont="1" applyBorder="1"/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0" fontId="0" fillId="2" borderId="20" xfId="0" applyFill="1" applyBorder="1"/>
    <xf numFmtId="0" fontId="0" fillId="2" borderId="21" xfId="0" applyFill="1" applyBorder="1"/>
    <xf numFmtId="0" fontId="0" fillId="2" borderId="17" xfId="0" applyFill="1" applyBorder="1" applyAlignment="1">
      <alignment wrapText="1"/>
    </xf>
    <xf numFmtId="4" fontId="2" fillId="3" borderId="22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0" fillId="2" borderId="17" xfId="0" applyFill="1" applyBorder="1"/>
    <xf numFmtId="0" fontId="0" fillId="2" borderId="17" xfId="0" applyFont="1" applyFill="1" applyBorder="1" applyAlignment="1">
      <alignment horizontal="right" vertical="top" wrapText="1"/>
    </xf>
    <xf numFmtId="0" fontId="2" fillId="0" borderId="14" xfId="0" applyFont="1" applyBorder="1"/>
    <xf numFmtId="4" fontId="2" fillId="3" borderId="17" xfId="0" applyNumberFormat="1" applyFont="1" applyFill="1" applyBorder="1" applyAlignment="1">
      <alignment horizontal="center" vertical="center"/>
    </xf>
    <xf numFmtId="4" fontId="2" fillId="3" borderId="22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2" borderId="23" xfId="0" applyFill="1" applyBorder="1"/>
    <xf numFmtId="0" fontId="0" fillId="2" borderId="24" xfId="0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wrapText="1"/>
    </xf>
    <xf numFmtId="0" fontId="2" fillId="2" borderId="1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4" fontId="0" fillId="2" borderId="17" xfId="0" applyNumberFormat="1" applyFill="1" applyBorder="1" applyAlignment="1">
      <alignment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1" xfId="0" applyFill="1" applyBorder="1" applyAlignment="1">
      <alignment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4" fontId="2" fillId="3" borderId="35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4" xfId="0" applyBorder="1"/>
    <xf numFmtId="0" fontId="0" fillId="0" borderId="15" xfId="0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3" fillId="0" borderId="0" xfId="0" applyFont="1"/>
    <xf numFmtId="49" fontId="7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  <protection locked="0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3" fontId="0" fillId="0" borderId="9" xfId="0" applyNumberFormat="1" applyFill="1" applyBorder="1" applyAlignment="1">
      <alignment horizontal="center" vertical="center" wrapText="1"/>
    </xf>
    <xf numFmtId="165" fontId="0" fillId="0" borderId="9" xfId="0" applyNumberFormat="1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 applyProtection="1">
      <alignment horizontal="center" vertical="center" wrapText="1"/>
      <protection locked="0"/>
    </xf>
    <xf numFmtId="4" fontId="0" fillId="0" borderId="9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 wrapText="1"/>
    </xf>
    <xf numFmtId="165" fontId="0" fillId="0" borderId="2" xfId="0" applyNumberForma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9" xfId="0" applyFont="1" applyFill="1" applyBorder="1" applyAlignment="1">
      <alignment horizontal="center" vertical="center" wrapText="1"/>
    </xf>
    <xf numFmtId="0" fontId="0" fillId="0" borderId="29" xfId="0" applyFill="1" applyBorder="1" applyAlignment="1" applyProtection="1">
      <alignment horizontal="center" vertical="center" wrapText="1"/>
      <protection locked="0"/>
    </xf>
    <xf numFmtId="4" fontId="0" fillId="0" borderId="29" xfId="0" applyNumberForma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65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42" xfId="0" applyNumberForma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4" fontId="0" fillId="0" borderId="44" xfId="0" applyNumberForma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 wrapText="1"/>
      <protection locked="0"/>
    </xf>
    <xf numFmtId="4" fontId="0" fillId="0" borderId="6" xfId="0" applyNumberFormat="1" applyFill="1" applyBorder="1" applyAlignment="1">
      <alignment horizontal="center" vertical="center" wrapText="1"/>
    </xf>
    <xf numFmtId="4" fontId="0" fillId="0" borderId="45" xfId="0" applyNumberFormat="1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46" xfId="0" applyNumberForma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4" fontId="0" fillId="0" borderId="44" xfId="0" applyNumberFormat="1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45" xfId="0" applyNumberForma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 wrapText="1"/>
    </xf>
    <xf numFmtId="165" fontId="0" fillId="0" borderId="27" xfId="0" applyNumberFormat="1" applyFill="1" applyBorder="1" applyAlignment="1" applyProtection="1">
      <alignment horizontal="center" vertical="center" wrapText="1"/>
      <protection locked="0"/>
    </xf>
    <xf numFmtId="0" fontId="0" fillId="0" borderId="27" xfId="0" applyFill="1" applyBorder="1" applyAlignment="1" applyProtection="1">
      <alignment horizontal="center" vertical="center" wrapText="1"/>
      <protection locked="0"/>
    </xf>
    <xf numFmtId="4" fontId="0" fillId="0" borderId="27" xfId="0" applyNumberForma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right" vertical="top" wrapText="1"/>
    </xf>
    <xf numFmtId="4" fontId="0" fillId="0" borderId="49" xfId="0" applyNumberFormat="1" applyFill="1" applyBorder="1" applyAlignment="1">
      <alignment horizontal="center" vertical="center"/>
    </xf>
    <xf numFmtId="4" fontId="0" fillId="0" borderId="50" xfId="0" applyNumberForma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0" fillId="0" borderId="36" xfId="0" applyFill="1" applyBorder="1" applyAlignment="1">
      <alignment horizontal="center" vertical="center" wrapText="1"/>
    </xf>
    <xf numFmtId="3" fontId="0" fillId="0" borderId="10" xfId="0" applyNumberFormat="1" applyFill="1" applyBorder="1" applyAlignment="1">
      <alignment horizontal="center" vertical="center" wrapText="1"/>
    </xf>
    <xf numFmtId="165" fontId="0" fillId="0" borderId="26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vertical="center" wrapText="1"/>
    </xf>
    <xf numFmtId="165" fontId="0" fillId="0" borderId="28" xfId="0" applyNumberFormat="1" applyFill="1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>
      <alignment vertical="center" wrapText="1"/>
    </xf>
    <xf numFmtId="0" fontId="0" fillId="0" borderId="38" xfId="0" applyFill="1" applyBorder="1" applyAlignment="1">
      <alignment horizontal="left" vertical="center" wrapText="1"/>
    </xf>
    <xf numFmtId="0" fontId="0" fillId="0" borderId="38" xfId="0" applyFill="1" applyBorder="1" applyAlignment="1">
      <alignment horizontal="center" vertical="center" wrapText="1"/>
    </xf>
    <xf numFmtId="3" fontId="0" fillId="0" borderId="27" xfId="0" applyNumberFormat="1" applyFill="1" applyBorder="1" applyAlignment="1">
      <alignment horizontal="center" vertical="center" wrapText="1"/>
    </xf>
    <xf numFmtId="4" fontId="2" fillId="3" borderId="40" xfId="0" applyNumberFormat="1" applyFont="1" applyFill="1" applyBorder="1" applyAlignment="1">
      <alignment horizontal="center" vertical="center"/>
    </xf>
    <xf numFmtId="4" fontId="2" fillId="2" borderId="30" xfId="0" applyNumberFormat="1" applyFont="1" applyFill="1" applyBorder="1" applyAlignment="1">
      <alignment horizontal="center" vertical="center"/>
    </xf>
    <xf numFmtId="4" fontId="0" fillId="0" borderId="46" xfId="0" applyNumberForma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  <xf numFmtId="165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9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vertical="center" wrapText="1"/>
    </xf>
    <xf numFmtId="0" fontId="0" fillId="0" borderId="27" xfId="0" applyFont="1" applyBorder="1" applyAlignment="1">
      <alignment horizontal="center" vertical="center" wrapText="1"/>
    </xf>
    <xf numFmtId="165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7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Font="1" applyFill="1" applyBorder="1" applyAlignment="1">
      <alignment horizontal="center" vertical="center" wrapText="1"/>
    </xf>
    <xf numFmtId="0" fontId="0" fillId="0" borderId="47" xfId="0" applyNumberFormat="1" applyFill="1" applyBorder="1" applyAlignment="1">
      <alignment horizontal="center" vertical="center" wrapText="1"/>
    </xf>
    <xf numFmtId="4" fontId="0" fillId="0" borderId="49" xfId="0" applyNumberFormat="1" applyFont="1" applyFill="1" applyBorder="1" applyAlignment="1">
      <alignment horizontal="center" vertical="center" wrapText="1"/>
    </xf>
    <xf numFmtId="0" fontId="0" fillId="0" borderId="43" xfId="0" applyNumberForma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0" fontId="0" fillId="0" borderId="51" xfId="0" applyNumberFormat="1" applyFill="1" applyBorder="1" applyAlignment="1">
      <alignment horizontal="center" vertical="center" wrapText="1"/>
    </xf>
    <xf numFmtId="4" fontId="0" fillId="0" borderId="50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4" fontId="0" fillId="0" borderId="11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 wrapText="1"/>
      <protection locked="0"/>
    </xf>
    <xf numFmtId="4" fontId="0" fillId="0" borderId="2" xfId="0" applyNumberForma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/>
    </xf>
    <xf numFmtId="164" fontId="0" fillId="0" borderId="6" xfId="0" applyNumberFormat="1" applyFill="1" applyBorder="1" applyAlignment="1" applyProtection="1">
      <alignment horizontal="center" vertical="center" wrapText="1"/>
      <protection locked="0"/>
    </xf>
    <xf numFmtId="4" fontId="0" fillId="0" borderId="6" xfId="0" applyNumberFormat="1" applyFill="1" applyBorder="1" applyAlignment="1" applyProtection="1">
      <alignment horizontal="center" vertical="center" wrapText="1"/>
      <protection locked="0"/>
    </xf>
    <xf numFmtId="4" fontId="0" fillId="0" borderId="6" xfId="0" applyNumberFormat="1" applyFill="1" applyBorder="1" applyAlignment="1">
      <alignment horizontal="center" vertical="center"/>
    </xf>
    <xf numFmtId="0" fontId="0" fillId="0" borderId="0" xfId="0" applyBorder="1"/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4" fontId="2" fillId="2" borderId="20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 wrapText="1"/>
    </xf>
    <xf numFmtId="4" fontId="2" fillId="2" borderId="19" xfId="0" applyNumberFormat="1" applyFont="1" applyFill="1" applyBorder="1" applyAlignment="1">
      <alignment horizontal="right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view="pageLayout" topLeftCell="A10" zoomScale="115" zoomScaleNormal="100" zoomScalePageLayoutView="115" workbookViewId="0">
      <selection activeCell="H15" sqref="H15"/>
    </sheetView>
  </sheetViews>
  <sheetFormatPr defaultRowHeight="12.75"/>
  <cols>
    <col min="1" max="1" width="5.7109375" customWidth="1"/>
    <col min="2" max="2" width="24.140625" customWidth="1"/>
    <col min="3" max="3" width="11.42578125" customWidth="1"/>
    <col min="4" max="4" width="11.28515625" customWidth="1"/>
    <col min="5" max="5" width="16.7109375" customWidth="1"/>
    <col min="6" max="6" width="12.28515625" customWidth="1"/>
    <col min="8" max="8" width="18.140625" style="28" customWidth="1"/>
    <col min="9" max="9" width="22.7109375" customWidth="1"/>
    <col min="258" max="258" width="5.7109375" customWidth="1"/>
    <col min="259" max="259" width="29.140625" customWidth="1"/>
    <col min="260" max="260" width="11.28515625" customWidth="1"/>
    <col min="261" max="261" width="18.85546875" customWidth="1"/>
    <col min="262" max="262" width="20.140625" customWidth="1"/>
    <col min="264" max="264" width="15.7109375" customWidth="1"/>
    <col min="265" max="265" width="22.7109375" customWidth="1"/>
    <col min="514" max="514" width="5.7109375" customWidth="1"/>
    <col min="515" max="515" width="29.140625" customWidth="1"/>
    <col min="516" max="516" width="11.28515625" customWidth="1"/>
    <col min="517" max="517" width="18.85546875" customWidth="1"/>
    <col min="518" max="518" width="20.140625" customWidth="1"/>
    <col min="520" max="520" width="15.7109375" customWidth="1"/>
    <col min="521" max="521" width="22.7109375" customWidth="1"/>
    <col min="770" max="770" width="5.7109375" customWidth="1"/>
    <col min="771" max="771" width="29.140625" customWidth="1"/>
    <col min="772" max="772" width="11.28515625" customWidth="1"/>
    <col min="773" max="773" width="18.85546875" customWidth="1"/>
    <col min="774" max="774" width="20.140625" customWidth="1"/>
    <col min="776" max="776" width="15.7109375" customWidth="1"/>
    <col min="777" max="777" width="22.7109375" customWidth="1"/>
    <col min="1026" max="1026" width="5.7109375" customWidth="1"/>
    <col min="1027" max="1027" width="29.140625" customWidth="1"/>
    <col min="1028" max="1028" width="11.28515625" customWidth="1"/>
    <col min="1029" max="1029" width="18.85546875" customWidth="1"/>
    <col min="1030" max="1030" width="20.140625" customWidth="1"/>
    <col min="1032" max="1032" width="15.7109375" customWidth="1"/>
    <col min="1033" max="1033" width="22.7109375" customWidth="1"/>
    <col min="1282" max="1282" width="5.7109375" customWidth="1"/>
    <col min="1283" max="1283" width="29.140625" customWidth="1"/>
    <col min="1284" max="1284" width="11.28515625" customWidth="1"/>
    <col min="1285" max="1285" width="18.85546875" customWidth="1"/>
    <col min="1286" max="1286" width="20.140625" customWidth="1"/>
    <col min="1288" max="1288" width="15.7109375" customWidth="1"/>
    <col min="1289" max="1289" width="22.7109375" customWidth="1"/>
    <col min="1538" max="1538" width="5.7109375" customWidth="1"/>
    <col min="1539" max="1539" width="29.140625" customWidth="1"/>
    <col min="1540" max="1540" width="11.28515625" customWidth="1"/>
    <col min="1541" max="1541" width="18.85546875" customWidth="1"/>
    <col min="1542" max="1542" width="20.140625" customWidth="1"/>
    <col min="1544" max="1544" width="15.7109375" customWidth="1"/>
    <col min="1545" max="1545" width="22.7109375" customWidth="1"/>
    <col min="1794" max="1794" width="5.7109375" customWidth="1"/>
    <col min="1795" max="1795" width="29.140625" customWidth="1"/>
    <col min="1796" max="1796" width="11.28515625" customWidth="1"/>
    <col min="1797" max="1797" width="18.85546875" customWidth="1"/>
    <col min="1798" max="1798" width="20.140625" customWidth="1"/>
    <col min="1800" max="1800" width="15.7109375" customWidth="1"/>
    <col min="1801" max="1801" width="22.7109375" customWidth="1"/>
    <col min="2050" max="2050" width="5.7109375" customWidth="1"/>
    <col min="2051" max="2051" width="29.140625" customWidth="1"/>
    <col min="2052" max="2052" width="11.28515625" customWidth="1"/>
    <col min="2053" max="2053" width="18.85546875" customWidth="1"/>
    <col min="2054" max="2054" width="20.140625" customWidth="1"/>
    <col min="2056" max="2056" width="15.7109375" customWidth="1"/>
    <col min="2057" max="2057" width="22.7109375" customWidth="1"/>
    <col min="2306" max="2306" width="5.7109375" customWidth="1"/>
    <col min="2307" max="2307" width="29.140625" customWidth="1"/>
    <col min="2308" max="2308" width="11.28515625" customWidth="1"/>
    <col min="2309" max="2309" width="18.85546875" customWidth="1"/>
    <col min="2310" max="2310" width="20.140625" customWidth="1"/>
    <col min="2312" max="2312" width="15.7109375" customWidth="1"/>
    <col min="2313" max="2313" width="22.7109375" customWidth="1"/>
    <col min="2562" max="2562" width="5.7109375" customWidth="1"/>
    <col min="2563" max="2563" width="29.140625" customWidth="1"/>
    <col min="2564" max="2564" width="11.28515625" customWidth="1"/>
    <col min="2565" max="2565" width="18.85546875" customWidth="1"/>
    <col min="2566" max="2566" width="20.140625" customWidth="1"/>
    <col min="2568" max="2568" width="15.7109375" customWidth="1"/>
    <col min="2569" max="2569" width="22.7109375" customWidth="1"/>
    <col min="2818" max="2818" width="5.7109375" customWidth="1"/>
    <col min="2819" max="2819" width="29.140625" customWidth="1"/>
    <col min="2820" max="2820" width="11.28515625" customWidth="1"/>
    <col min="2821" max="2821" width="18.85546875" customWidth="1"/>
    <col min="2822" max="2822" width="20.140625" customWidth="1"/>
    <col min="2824" max="2824" width="15.7109375" customWidth="1"/>
    <col min="2825" max="2825" width="22.7109375" customWidth="1"/>
    <col min="3074" max="3074" width="5.7109375" customWidth="1"/>
    <col min="3075" max="3075" width="29.140625" customWidth="1"/>
    <col min="3076" max="3076" width="11.28515625" customWidth="1"/>
    <col min="3077" max="3077" width="18.85546875" customWidth="1"/>
    <col min="3078" max="3078" width="20.140625" customWidth="1"/>
    <col min="3080" max="3080" width="15.7109375" customWidth="1"/>
    <col min="3081" max="3081" width="22.7109375" customWidth="1"/>
    <col min="3330" max="3330" width="5.7109375" customWidth="1"/>
    <col min="3331" max="3331" width="29.140625" customWidth="1"/>
    <col min="3332" max="3332" width="11.28515625" customWidth="1"/>
    <col min="3333" max="3333" width="18.85546875" customWidth="1"/>
    <col min="3334" max="3334" width="20.140625" customWidth="1"/>
    <col min="3336" max="3336" width="15.7109375" customWidth="1"/>
    <col min="3337" max="3337" width="22.7109375" customWidth="1"/>
    <col min="3586" max="3586" width="5.7109375" customWidth="1"/>
    <col min="3587" max="3587" width="29.140625" customWidth="1"/>
    <col min="3588" max="3588" width="11.28515625" customWidth="1"/>
    <col min="3589" max="3589" width="18.85546875" customWidth="1"/>
    <col min="3590" max="3590" width="20.140625" customWidth="1"/>
    <col min="3592" max="3592" width="15.7109375" customWidth="1"/>
    <col min="3593" max="3593" width="22.7109375" customWidth="1"/>
    <col min="3842" max="3842" width="5.7109375" customWidth="1"/>
    <col min="3843" max="3843" width="29.140625" customWidth="1"/>
    <col min="3844" max="3844" width="11.28515625" customWidth="1"/>
    <col min="3845" max="3845" width="18.85546875" customWidth="1"/>
    <col min="3846" max="3846" width="20.140625" customWidth="1"/>
    <col min="3848" max="3848" width="15.7109375" customWidth="1"/>
    <col min="3849" max="3849" width="22.7109375" customWidth="1"/>
    <col min="4098" max="4098" width="5.7109375" customWidth="1"/>
    <col min="4099" max="4099" width="29.140625" customWidth="1"/>
    <col min="4100" max="4100" width="11.28515625" customWidth="1"/>
    <col min="4101" max="4101" width="18.85546875" customWidth="1"/>
    <col min="4102" max="4102" width="20.140625" customWidth="1"/>
    <col min="4104" max="4104" width="15.7109375" customWidth="1"/>
    <col min="4105" max="4105" width="22.7109375" customWidth="1"/>
    <col min="4354" max="4354" width="5.7109375" customWidth="1"/>
    <col min="4355" max="4355" width="29.140625" customWidth="1"/>
    <col min="4356" max="4356" width="11.28515625" customWidth="1"/>
    <col min="4357" max="4357" width="18.85546875" customWidth="1"/>
    <col min="4358" max="4358" width="20.140625" customWidth="1"/>
    <col min="4360" max="4360" width="15.7109375" customWidth="1"/>
    <col min="4361" max="4361" width="22.7109375" customWidth="1"/>
    <col min="4610" max="4610" width="5.7109375" customWidth="1"/>
    <col min="4611" max="4611" width="29.140625" customWidth="1"/>
    <col min="4612" max="4612" width="11.28515625" customWidth="1"/>
    <col min="4613" max="4613" width="18.85546875" customWidth="1"/>
    <col min="4614" max="4614" width="20.140625" customWidth="1"/>
    <col min="4616" max="4616" width="15.7109375" customWidth="1"/>
    <col min="4617" max="4617" width="22.7109375" customWidth="1"/>
    <col min="4866" max="4866" width="5.7109375" customWidth="1"/>
    <col min="4867" max="4867" width="29.140625" customWidth="1"/>
    <col min="4868" max="4868" width="11.28515625" customWidth="1"/>
    <col min="4869" max="4869" width="18.85546875" customWidth="1"/>
    <col min="4870" max="4870" width="20.140625" customWidth="1"/>
    <col min="4872" max="4872" width="15.7109375" customWidth="1"/>
    <col min="4873" max="4873" width="22.7109375" customWidth="1"/>
    <col min="5122" max="5122" width="5.7109375" customWidth="1"/>
    <col min="5123" max="5123" width="29.140625" customWidth="1"/>
    <col min="5124" max="5124" width="11.28515625" customWidth="1"/>
    <col min="5125" max="5125" width="18.85546875" customWidth="1"/>
    <col min="5126" max="5126" width="20.140625" customWidth="1"/>
    <col min="5128" max="5128" width="15.7109375" customWidth="1"/>
    <col min="5129" max="5129" width="22.7109375" customWidth="1"/>
    <col min="5378" max="5378" width="5.7109375" customWidth="1"/>
    <col min="5379" max="5379" width="29.140625" customWidth="1"/>
    <col min="5380" max="5380" width="11.28515625" customWidth="1"/>
    <col min="5381" max="5381" width="18.85546875" customWidth="1"/>
    <col min="5382" max="5382" width="20.140625" customWidth="1"/>
    <col min="5384" max="5384" width="15.7109375" customWidth="1"/>
    <col min="5385" max="5385" width="22.7109375" customWidth="1"/>
    <col min="5634" max="5634" width="5.7109375" customWidth="1"/>
    <col min="5635" max="5635" width="29.140625" customWidth="1"/>
    <col min="5636" max="5636" width="11.28515625" customWidth="1"/>
    <col min="5637" max="5637" width="18.85546875" customWidth="1"/>
    <col min="5638" max="5638" width="20.140625" customWidth="1"/>
    <col min="5640" max="5640" width="15.7109375" customWidth="1"/>
    <col min="5641" max="5641" width="22.7109375" customWidth="1"/>
    <col min="5890" max="5890" width="5.7109375" customWidth="1"/>
    <col min="5891" max="5891" width="29.140625" customWidth="1"/>
    <col min="5892" max="5892" width="11.28515625" customWidth="1"/>
    <col min="5893" max="5893" width="18.85546875" customWidth="1"/>
    <col min="5894" max="5894" width="20.140625" customWidth="1"/>
    <col min="5896" max="5896" width="15.7109375" customWidth="1"/>
    <col min="5897" max="5897" width="22.7109375" customWidth="1"/>
    <col min="6146" max="6146" width="5.7109375" customWidth="1"/>
    <col min="6147" max="6147" width="29.140625" customWidth="1"/>
    <col min="6148" max="6148" width="11.28515625" customWidth="1"/>
    <col min="6149" max="6149" width="18.85546875" customWidth="1"/>
    <col min="6150" max="6150" width="20.140625" customWidth="1"/>
    <col min="6152" max="6152" width="15.7109375" customWidth="1"/>
    <col min="6153" max="6153" width="22.7109375" customWidth="1"/>
    <col min="6402" max="6402" width="5.7109375" customWidth="1"/>
    <col min="6403" max="6403" width="29.140625" customWidth="1"/>
    <col min="6404" max="6404" width="11.28515625" customWidth="1"/>
    <col min="6405" max="6405" width="18.85546875" customWidth="1"/>
    <col min="6406" max="6406" width="20.140625" customWidth="1"/>
    <col min="6408" max="6408" width="15.7109375" customWidth="1"/>
    <col min="6409" max="6409" width="22.7109375" customWidth="1"/>
    <col min="6658" max="6658" width="5.7109375" customWidth="1"/>
    <col min="6659" max="6659" width="29.140625" customWidth="1"/>
    <col min="6660" max="6660" width="11.28515625" customWidth="1"/>
    <col min="6661" max="6661" width="18.85546875" customWidth="1"/>
    <col min="6662" max="6662" width="20.140625" customWidth="1"/>
    <col min="6664" max="6664" width="15.7109375" customWidth="1"/>
    <col min="6665" max="6665" width="22.7109375" customWidth="1"/>
    <col min="6914" max="6914" width="5.7109375" customWidth="1"/>
    <col min="6915" max="6915" width="29.140625" customWidth="1"/>
    <col min="6916" max="6916" width="11.28515625" customWidth="1"/>
    <col min="6917" max="6917" width="18.85546875" customWidth="1"/>
    <col min="6918" max="6918" width="20.140625" customWidth="1"/>
    <col min="6920" max="6920" width="15.7109375" customWidth="1"/>
    <col min="6921" max="6921" width="22.7109375" customWidth="1"/>
    <col min="7170" max="7170" width="5.7109375" customWidth="1"/>
    <col min="7171" max="7171" width="29.140625" customWidth="1"/>
    <col min="7172" max="7172" width="11.28515625" customWidth="1"/>
    <col min="7173" max="7173" width="18.85546875" customWidth="1"/>
    <col min="7174" max="7174" width="20.140625" customWidth="1"/>
    <col min="7176" max="7176" width="15.7109375" customWidth="1"/>
    <col min="7177" max="7177" width="22.7109375" customWidth="1"/>
    <col min="7426" max="7426" width="5.7109375" customWidth="1"/>
    <col min="7427" max="7427" width="29.140625" customWidth="1"/>
    <col min="7428" max="7428" width="11.28515625" customWidth="1"/>
    <col min="7429" max="7429" width="18.85546875" customWidth="1"/>
    <col min="7430" max="7430" width="20.140625" customWidth="1"/>
    <col min="7432" max="7432" width="15.7109375" customWidth="1"/>
    <col min="7433" max="7433" width="22.7109375" customWidth="1"/>
    <col min="7682" max="7682" width="5.7109375" customWidth="1"/>
    <col min="7683" max="7683" width="29.140625" customWidth="1"/>
    <col min="7684" max="7684" width="11.28515625" customWidth="1"/>
    <col min="7685" max="7685" width="18.85546875" customWidth="1"/>
    <col min="7686" max="7686" width="20.140625" customWidth="1"/>
    <col min="7688" max="7688" width="15.7109375" customWidth="1"/>
    <col min="7689" max="7689" width="22.7109375" customWidth="1"/>
    <col min="7938" max="7938" width="5.7109375" customWidth="1"/>
    <col min="7939" max="7939" width="29.140625" customWidth="1"/>
    <col min="7940" max="7940" width="11.28515625" customWidth="1"/>
    <col min="7941" max="7941" width="18.85546875" customWidth="1"/>
    <col min="7942" max="7942" width="20.140625" customWidth="1"/>
    <col min="7944" max="7944" width="15.7109375" customWidth="1"/>
    <col min="7945" max="7945" width="22.7109375" customWidth="1"/>
    <col min="8194" max="8194" width="5.7109375" customWidth="1"/>
    <col min="8195" max="8195" width="29.140625" customWidth="1"/>
    <col min="8196" max="8196" width="11.28515625" customWidth="1"/>
    <col min="8197" max="8197" width="18.85546875" customWidth="1"/>
    <col min="8198" max="8198" width="20.140625" customWidth="1"/>
    <col min="8200" max="8200" width="15.7109375" customWidth="1"/>
    <col min="8201" max="8201" width="22.7109375" customWidth="1"/>
    <col min="8450" max="8450" width="5.7109375" customWidth="1"/>
    <col min="8451" max="8451" width="29.140625" customWidth="1"/>
    <col min="8452" max="8452" width="11.28515625" customWidth="1"/>
    <col min="8453" max="8453" width="18.85546875" customWidth="1"/>
    <col min="8454" max="8454" width="20.140625" customWidth="1"/>
    <col min="8456" max="8456" width="15.7109375" customWidth="1"/>
    <col min="8457" max="8457" width="22.7109375" customWidth="1"/>
    <col min="8706" max="8706" width="5.7109375" customWidth="1"/>
    <col min="8707" max="8707" width="29.140625" customWidth="1"/>
    <col min="8708" max="8708" width="11.28515625" customWidth="1"/>
    <col min="8709" max="8709" width="18.85546875" customWidth="1"/>
    <col min="8710" max="8710" width="20.140625" customWidth="1"/>
    <col min="8712" max="8712" width="15.7109375" customWidth="1"/>
    <col min="8713" max="8713" width="22.7109375" customWidth="1"/>
    <col min="8962" max="8962" width="5.7109375" customWidth="1"/>
    <col min="8963" max="8963" width="29.140625" customWidth="1"/>
    <col min="8964" max="8964" width="11.28515625" customWidth="1"/>
    <col min="8965" max="8965" width="18.85546875" customWidth="1"/>
    <col min="8966" max="8966" width="20.140625" customWidth="1"/>
    <col min="8968" max="8968" width="15.7109375" customWidth="1"/>
    <col min="8969" max="8969" width="22.7109375" customWidth="1"/>
    <col min="9218" max="9218" width="5.7109375" customWidth="1"/>
    <col min="9219" max="9219" width="29.140625" customWidth="1"/>
    <col min="9220" max="9220" width="11.28515625" customWidth="1"/>
    <col min="9221" max="9221" width="18.85546875" customWidth="1"/>
    <col min="9222" max="9222" width="20.140625" customWidth="1"/>
    <col min="9224" max="9224" width="15.7109375" customWidth="1"/>
    <col min="9225" max="9225" width="22.7109375" customWidth="1"/>
    <col min="9474" max="9474" width="5.7109375" customWidth="1"/>
    <col min="9475" max="9475" width="29.140625" customWidth="1"/>
    <col min="9476" max="9476" width="11.28515625" customWidth="1"/>
    <col min="9477" max="9477" width="18.85546875" customWidth="1"/>
    <col min="9478" max="9478" width="20.140625" customWidth="1"/>
    <col min="9480" max="9480" width="15.7109375" customWidth="1"/>
    <col min="9481" max="9481" width="22.7109375" customWidth="1"/>
    <col min="9730" max="9730" width="5.7109375" customWidth="1"/>
    <col min="9731" max="9731" width="29.140625" customWidth="1"/>
    <col min="9732" max="9732" width="11.28515625" customWidth="1"/>
    <col min="9733" max="9733" width="18.85546875" customWidth="1"/>
    <col min="9734" max="9734" width="20.140625" customWidth="1"/>
    <col min="9736" max="9736" width="15.7109375" customWidth="1"/>
    <col min="9737" max="9737" width="22.7109375" customWidth="1"/>
    <col min="9986" max="9986" width="5.7109375" customWidth="1"/>
    <col min="9987" max="9987" width="29.140625" customWidth="1"/>
    <col min="9988" max="9988" width="11.28515625" customWidth="1"/>
    <col min="9989" max="9989" width="18.85546875" customWidth="1"/>
    <col min="9990" max="9990" width="20.140625" customWidth="1"/>
    <col min="9992" max="9992" width="15.7109375" customWidth="1"/>
    <col min="9993" max="9993" width="22.7109375" customWidth="1"/>
    <col min="10242" max="10242" width="5.7109375" customWidth="1"/>
    <col min="10243" max="10243" width="29.140625" customWidth="1"/>
    <col min="10244" max="10244" width="11.28515625" customWidth="1"/>
    <col min="10245" max="10245" width="18.85546875" customWidth="1"/>
    <col min="10246" max="10246" width="20.140625" customWidth="1"/>
    <col min="10248" max="10248" width="15.7109375" customWidth="1"/>
    <col min="10249" max="10249" width="22.7109375" customWidth="1"/>
    <col min="10498" max="10498" width="5.7109375" customWidth="1"/>
    <col min="10499" max="10499" width="29.140625" customWidth="1"/>
    <col min="10500" max="10500" width="11.28515625" customWidth="1"/>
    <col min="10501" max="10501" width="18.85546875" customWidth="1"/>
    <col min="10502" max="10502" width="20.140625" customWidth="1"/>
    <col min="10504" max="10504" width="15.7109375" customWidth="1"/>
    <col min="10505" max="10505" width="22.7109375" customWidth="1"/>
    <col min="10754" max="10754" width="5.7109375" customWidth="1"/>
    <col min="10755" max="10755" width="29.140625" customWidth="1"/>
    <col min="10756" max="10756" width="11.28515625" customWidth="1"/>
    <col min="10757" max="10757" width="18.85546875" customWidth="1"/>
    <col min="10758" max="10758" width="20.140625" customWidth="1"/>
    <col min="10760" max="10760" width="15.7109375" customWidth="1"/>
    <col min="10761" max="10761" width="22.7109375" customWidth="1"/>
    <col min="11010" max="11010" width="5.7109375" customWidth="1"/>
    <col min="11011" max="11011" width="29.140625" customWidth="1"/>
    <col min="11012" max="11012" width="11.28515625" customWidth="1"/>
    <col min="11013" max="11013" width="18.85546875" customWidth="1"/>
    <col min="11014" max="11014" width="20.140625" customWidth="1"/>
    <col min="11016" max="11016" width="15.7109375" customWidth="1"/>
    <col min="11017" max="11017" width="22.7109375" customWidth="1"/>
    <col min="11266" max="11266" width="5.7109375" customWidth="1"/>
    <col min="11267" max="11267" width="29.140625" customWidth="1"/>
    <col min="11268" max="11268" width="11.28515625" customWidth="1"/>
    <col min="11269" max="11269" width="18.85546875" customWidth="1"/>
    <col min="11270" max="11270" width="20.140625" customWidth="1"/>
    <col min="11272" max="11272" width="15.7109375" customWidth="1"/>
    <col min="11273" max="11273" width="22.7109375" customWidth="1"/>
    <col min="11522" max="11522" width="5.7109375" customWidth="1"/>
    <col min="11523" max="11523" width="29.140625" customWidth="1"/>
    <col min="11524" max="11524" width="11.28515625" customWidth="1"/>
    <col min="11525" max="11525" width="18.85546875" customWidth="1"/>
    <col min="11526" max="11526" width="20.140625" customWidth="1"/>
    <col min="11528" max="11528" width="15.7109375" customWidth="1"/>
    <col min="11529" max="11529" width="22.7109375" customWidth="1"/>
    <col min="11778" max="11778" width="5.7109375" customWidth="1"/>
    <col min="11779" max="11779" width="29.140625" customWidth="1"/>
    <col min="11780" max="11780" width="11.28515625" customWidth="1"/>
    <col min="11781" max="11781" width="18.85546875" customWidth="1"/>
    <col min="11782" max="11782" width="20.140625" customWidth="1"/>
    <col min="11784" max="11784" width="15.7109375" customWidth="1"/>
    <col min="11785" max="11785" width="22.7109375" customWidth="1"/>
    <col min="12034" max="12034" width="5.7109375" customWidth="1"/>
    <col min="12035" max="12035" width="29.140625" customWidth="1"/>
    <col min="12036" max="12036" width="11.28515625" customWidth="1"/>
    <col min="12037" max="12037" width="18.85546875" customWidth="1"/>
    <col min="12038" max="12038" width="20.140625" customWidth="1"/>
    <col min="12040" max="12040" width="15.7109375" customWidth="1"/>
    <col min="12041" max="12041" width="22.7109375" customWidth="1"/>
    <col min="12290" max="12290" width="5.7109375" customWidth="1"/>
    <col min="12291" max="12291" width="29.140625" customWidth="1"/>
    <col min="12292" max="12292" width="11.28515625" customWidth="1"/>
    <col min="12293" max="12293" width="18.85546875" customWidth="1"/>
    <col min="12294" max="12294" width="20.140625" customWidth="1"/>
    <col min="12296" max="12296" width="15.7109375" customWidth="1"/>
    <col min="12297" max="12297" width="22.7109375" customWidth="1"/>
    <col min="12546" max="12546" width="5.7109375" customWidth="1"/>
    <col min="12547" max="12547" width="29.140625" customWidth="1"/>
    <col min="12548" max="12548" width="11.28515625" customWidth="1"/>
    <col min="12549" max="12549" width="18.85546875" customWidth="1"/>
    <col min="12550" max="12550" width="20.140625" customWidth="1"/>
    <col min="12552" max="12552" width="15.7109375" customWidth="1"/>
    <col min="12553" max="12553" width="22.7109375" customWidth="1"/>
    <col min="12802" max="12802" width="5.7109375" customWidth="1"/>
    <col min="12803" max="12803" width="29.140625" customWidth="1"/>
    <col min="12804" max="12804" width="11.28515625" customWidth="1"/>
    <col min="12805" max="12805" width="18.85546875" customWidth="1"/>
    <col min="12806" max="12806" width="20.140625" customWidth="1"/>
    <col min="12808" max="12808" width="15.7109375" customWidth="1"/>
    <col min="12809" max="12809" width="22.7109375" customWidth="1"/>
    <col min="13058" max="13058" width="5.7109375" customWidth="1"/>
    <col min="13059" max="13059" width="29.140625" customWidth="1"/>
    <col min="13060" max="13060" width="11.28515625" customWidth="1"/>
    <col min="13061" max="13061" width="18.85546875" customWidth="1"/>
    <col min="13062" max="13062" width="20.140625" customWidth="1"/>
    <col min="13064" max="13064" width="15.7109375" customWidth="1"/>
    <col min="13065" max="13065" width="22.7109375" customWidth="1"/>
    <col min="13314" max="13314" width="5.7109375" customWidth="1"/>
    <col min="13315" max="13315" width="29.140625" customWidth="1"/>
    <col min="13316" max="13316" width="11.28515625" customWidth="1"/>
    <col min="13317" max="13317" width="18.85546875" customWidth="1"/>
    <col min="13318" max="13318" width="20.140625" customWidth="1"/>
    <col min="13320" max="13320" width="15.7109375" customWidth="1"/>
    <col min="13321" max="13321" width="22.7109375" customWidth="1"/>
    <col min="13570" max="13570" width="5.7109375" customWidth="1"/>
    <col min="13571" max="13571" width="29.140625" customWidth="1"/>
    <col min="13572" max="13572" width="11.28515625" customWidth="1"/>
    <col min="13573" max="13573" width="18.85546875" customWidth="1"/>
    <col min="13574" max="13574" width="20.140625" customWidth="1"/>
    <col min="13576" max="13576" width="15.7109375" customWidth="1"/>
    <col min="13577" max="13577" width="22.7109375" customWidth="1"/>
    <col min="13826" max="13826" width="5.7109375" customWidth="1"/>
    <col min="13827" max="13827" width="29.140625" customWidth="1"/>
    <col min="13828" max="13828" width="11.28515625" customWidth="1"/>
    <col min="13829" max="13829" width="18.85546875" customWidth="1"/>
    <col min="13830" max="13830" width="20.140625" customWidth="1"/>
    <col min="13832" max="13832" width="15.7109375" customWidth="1"/>
    <col min="13833" max="13833" width="22.7109375" customWidth="1"/>
    <col min="14082" max="14082" width="5.7109375" customWidth="1"/>
    <col min="14083" max="14083" width="29.140625" customWidth="1"/>
    <col min="14084" max="14084" width="11.28515625" customWidth="1"/>
    <col min="14085" max="14085" width="18.85546875" customWidth="1"/>
    <col min="14086" max="14086" width="20.140625" customWidth="1"/>
    <col min="14088" max="14088" width="15.7109375" customWidth="1"/>
    <col min="14089" max="14089" width="22.7109375" customWidth="1"/>
    <col min="14338" max="14338" width="5.7109375" customWidth="1"/>
    <col min="14339" max="14339" width="29.140625" customWidth="1"/>
    <col min="14340" max="14340" width="11.28515625" customWidth="1"/>
    <col min="14341" max="14341" width="18.85546875" customWidth="1"/>
    <col min="14342" max="14342" width="20.140625" customWidth="1"/>
    <col min="14344" max="14344" width="15.7109375" customWidth="1"/>
    <col min="14345" max="14345" width="22.7109375" customWidth="1"/>
    <col min="14594" max="14594" width="5.7109375" customWidth="1"/>
    <col min="14595" max="14595" width="29.140625" customWidth="1"/>
    <col min="14596" max="14596" width="11.28515625" customWidth="1"/>
    <col min="14597" max="14597" width="18.85546875" customWidth="1"/>
    <col min="14598" max="14598" width="20.140625" customWidth="1"/>
    <col min="14600" max="14600" width="15.7109375" customWidth="1"/>
    <col min="14601" max="14601" width="22.7109375" customWidth="1"/>
    <col min="14850" max="14850" width="5.7109375" customWidth="1"/>
    <col min="14851" max="14851" width="29.140625" customWidth="1"/>
    <col min="14852" max="14852" width="11.28515625" customWidth="1"/>
    <col min="14853" max="14853" width="18.85546875" customWidth="1"/>
    <col min="14854" max="14854" width="20.140625" customWidth="1"/>
    <col min="14856" max="14856" width="15.7109375" customWidth="1"/>
    <col min="14857" max="14857" width="22.7109375" customWidth="1"/>
    <col min="15106" max="15106" width="5.7109375" customWidth="1"/>
    <col min="15107" max="15107" width="29.140625" customWidth="1"/>
    <col min="15108" max="15108" width="11.28515625" customWidth="1"/>
    <col min="15109" max="15109" width="18.85546875" customWidth="1"/>
    <col min="15110" max="15110" width="20.140625" customWidth="1"/>
    <col min="15112" max="15112" width="15.7109375" customWidth="1"/>
    <col min="15113" max="15113" width="22.7109375" customWidth="1"/>
    <col min="15362" max="15362" width="5.7109375" customWidth="1"/>
    <col min="15363" max="15363" width="29.140625" customWidth="1"/>
    <col min="15364" max="15364" width="11.28515625" customWidth="1"/>
    <col min="15365" max="15365" width="18.85546875" customWidth="1"/>
    <col min="15366" max="15366" width="20.140625" customWidth="1"/>
    <col min="15368" max="15368" width="15.7109375" customWidth="1"/>
    <col min="15369" max="15369" width="22.7109375" customWidth="1"/>
    <col min="15618" max="15618" width="5.7109375" customWidth="1"/>
    <col min="15619" max="15619" width="29.140625" customWidth="1"/>
    <col min="15620" max="15620" width="11.28515625" customWidth="1"/>
    <col min="15621" max="15621" width="18.85546875" customWidth="1"/>
    <col min="15622" max="15622" width="20.140625" customWidth="1"/>
    <col min="15624" max="15624" width="15.7109375" customWidth="1"/>
    <col min="15625" max="15625" width="22.7109375" customWidth="1"/>
    <col min="15874" max="15874" width="5.7109375" customWidth="1"/>
    <col min="15875" max="15875" width="29.140625" customWidth="1"/>
    <col min="15876" max="15876" width="11.28515625" customWidth="1"/>
    <col min="15877" max="15877" width="18.85546875" customWidth="1"/>
    <col min="15878" max="15878" width="20.140625" customWidth="1"/>
    <col min="15880" max="15880" width="15.7109375" customWidth="1"/>
    <col min="15881" max="15881" width="22.7109375" customWidth="1"/>
    <col min="16130" max="16130" width="5.7109375" customWidth="1"/>
    <col min="16131" max="16131" width="29.140625" customWidth="1"/>
    <col min="16132" max="16132" width="11.28515625" customWidth="1"/>
    <col min="16133" max="16133" width="18.85546875" customWidth="1"/>
    <col min="16134" max="16134" width="20.140625" customWidth="1"/>
    <col min="16136" max="16136" width="15.7109375" customWidth="1"/>
    <col min="16137" max="16137" width="22.7109375" customWidth="1"/>
  </cols>
  <sheetData>
    <row r="1" spans="1:10" ht="15.75">
      <c r="B1" s="3" t="s">
        <v>9</v>
      </c>
      <c r="C1" s="3"/>
      <c r="F1" s="71"/>
      <c r="G1" s="71"/>
      <c r="I1" s="36" t="s">
        <v>24</v>
      </c>
    </row>
    <row r="2" spans="1:10" s="4" customFormat="1">
      <c r="A2"/>
      <c r="B2"/>
      <c r="C2"/>
      <c r="F2" s="8"/>
      <c r="G2" s="8"/>
      <c r="H2" s="29"/>
    </row>
    <row r="3" spans="1:10" s="4" customFormat="1">
      <c r="A3" s="72"/>
      <c r="B3" s="73" t="s">
        <v>27</v>
      </c>
      <c r="C3" s="204"/>
      <c r="F3" s="8"/>
      <c r="G3" s="8"/>
      <c r="H3" s="29"/>
    </row>
    <row r="4" spans="1:10" s="4" customFormat="1">
      <c r="A4" s="72"/>
      <c r="B4" s="74" t="s">
        <v>28</v>
      </c>
      <c r="C4" s="204"/>
      <c r="F4" s="8"/>
      <c r="G4" s="8"/>
      <c r="H4" s="29"/>
    </row>
    <row r="5" spans="1:10" s="4" customFormat="1">
      <c r="A5" s="75"/>
      <c r="B5" s="74" t="s">
        <v>29</v>
      </c>
      <c r="C5" s="204"/>
      <c r="F5" s="8"/>
      <c r="G5" s="8"/>
      <c r="H5" s="29"/>
    </row>
    <row r="6" spans="1:10" s="4" customFormat="1">
      <c r="B6" s="75"/>
      <c r="C6" s="75"/>
      <c r="F6" s="8"/>
      <c r="G6" s="8"/>
      <c r="H6" s="29"/>
    </row>
    <row r="7" spans="1:10" s="4" customFormat="1">
      <c r="B7" s="75"/>
      <c r="C7" s="75"/>
      <c r="F7" s="8"/>
      <c r="G7" s="8"/>
      <c r="H7" s="29"/>
    </row>
    <row r="8" spans="1:10" s="4" customFormat="1">
      <c r="A8" s="217" t="s">
        <v>10</v>
      </c>
      <c r="B8" s="217"/>
      <c r="C8" s="217"/>
      <c r="D8" s="217"/>
      <c r="E8" s="217"/>
      <c r="F8" s="217"/>
      <c r="G8" s="217"/>
      <c r="H8" s="217"/>
      <c r="I8" s="217"/>
      <c r="J8" s="70"/>
    </row>
    <row r="9" spans="1:10" s="4" customFormat="1">
      <c r="A9" s="70"/>
      <c r="B9" s="70"/>
      <c r="C9" s="192"/>
      <c r="D9" s="70"/>
      <c r="E9" s="70"/>
      <c r="F9" s="70"/>
      <c r="G9" s="70"/>
      <c r="H9" s="30"/>
      <c r="I9" s="70"/>
      <c r="J9" s="70"/>
    </row>
    <row r="10" spans="1:10" s="4" customFormat="1">
      <c r="B10" s="75"/>
      <c r="C10" s="75"/>
      <c r="F10" s="8"/>
      <c r="G10" s="8"/>
      <c r="H10" s="29"/>
    </row>
    <row r="11" spans="1:10" s="4" customFormat="1">
      <c r="B11" s="3" t="s">
        <v>30</v>
      </c>
      <c r="C11" s="3"/>
      <c r="F11" s="8"/>
      <c r="G11" s="8"/>
      <c r="H11" s="29"/>
    </row>
    <row r="12" spans="1:10" s="4" customFormat="1">
      <c r="B12" s="3"/>
      <c r="C12" s="3"/>
      <c r="F12" s="8"/>
      <c r="G12" s="8"/>
      <c r="H12" s="29"/>
    </row>
    <row r="13" spans="1:10" ht="13.5" thickBot="1">
      <c r="B13" s="4"/>
      <c r="C13" s="4"/>
      <c r="F13" s="71"/>
      <c r="G13" s="71"/>
    </row>
    <row r="14" spans="1:10" ht="25.5" customHeight="1" thickTop="1" thickBot="1">
      <c r="A14" s="39" t="s">
        <v>13</v>
      </c>
      <c r="B14" s="41" t="s">
        <v>2</v>
      </c>
      <c r="C14" s="41" t="s">
        <v>217</v>
      </c>
      <c r="D14" s="41" t="s">
        <v>3</v>
      </c>
      <c r="E14" s="41" t="s">
        <v>14</v>
      </c>
      <c r="F14" s="41" t="s">
        <v>5</v>
      </c>
      <c r="G14" s="41" t="s">
        <v>7</v>
      </c>
      <c r="H14" s="42" t="s">
        <v>6</v>
      </c>
      <c r="I14" s="47" t="s">
        <v>4</v>
      </c>
    </row>
    <row r="15" spans="1:10" s="11" customFormat="1" ht="33.950000000000003" customHeight="1" thickTop="1">
      <c r="A15" s="87">
        <v>1</v>
      </c>
      <c r="B15" s="92" t="s">
        <v>31</v>
      </c>
      <c r="C15" s="92"/>
      <c r="D15" s="93" t="s">
        <v>1</v>
      </c>
      <c r="E15" s="94">
        <v>500</v>
      </c>
      <c r="F15" s="95"/>
      <c r="G15" s="96"/>
      <c r="H15" s="97">
        <f>(F15*G15)/100+F15</f>
        <v>0</v>
      </c>
      <c r="I15" s="150">
        <f>H15*E15</f>
        <v>0</v>
      </c>
    </row>
    <row r="16" spans="1:10" s="11" customFormat="1" ht="33.950000000000003" customHeight="1">
      <c r="A16" s="98">
        <v>2</v>
      </c>
      <c r="B16" s="99" t="s">
        <v>180</v>
      </c>
      <c r="C16" s="99"/>
      <c r="D16" s="100" t="s">
        <v>1</v>
      </c>
      <c r="E16" s="101">
        <v>6000</v>
      </c>
      <c r="F16" s="102"/>
      <c r="G16" s="103"/>
      <c r="H16" s="104">
        <f>(F16*G16)/100+F16</f>
        <v>0</v>
      </c>
      <c r="I16" s="118">
        <f>H16*E16</f>
        <v>0</v>
      </c>
    </row>
    <row r="17" spans="1:9" s="11" customFormat="1" ht="33.950000000000003" customHeight="1">
      <c r="A17" s="87">
        <v>3</v>
      </c>
      <c r="B17" s="99" t="s">
        <v>141</v>
      </c>
      <c r="C17" s="99"/>
      <c r="D17" s="100" t="s">
        <v>1</v>
      </c>
      <c r="E17" s="106">
        <v>3000</v>
      </c>
      <c r="F17" s="102"/>
      <c r="G17" s="103"/>
      <c r="H17" s="97">
        <f t="shared" ref="H17:H28" si="0">(F17*G17)/100+F17</f>
        <v>0</v>
      </c>
      <c r="I17" s="118">
        <f>H17*E17</f>
        <v>0</v>
      </c>
    </row>
    <row r="18" spans="1:9" s="11" customFormat="1" ht="33.950000000000003" customHeight="1">
      <c r="A18" s="87">
        <v>4</v>
      </c>
      <c r="B18" s="99" t="s">
        <v>123</v>
      </c>
      <c r="C18" s="99"/>
      <c r="D18" s="100" t="s">
        <v>1</v>
      </c>
      <c r="E18" s="106">
        <v>1200</v>
      </c>
      <c r="F18" s="102"/>
      <c r="G18" s="103"/>
      <c r="H18" s="104">
        <f t="shared" si="0"/>
        <v>0</v>
      </c>
      <c r="I18" s="150">
        <f t="shared" ref="I18:I28" si="1">H18*E18</f>
        <v>0</v>
      </c>
    </row>
    <row r="19" spans="1:9" s="11" customFormat="1" ht="33.950000000000003" customHeight="1">
      <c r="A19" s="98">
        <v>5</v>
      </c>
      <c r="B19" s="99" t="s">
        <v>96</v>
      </c>
      <c r="C19" s="99"/>
      <c r="D19" s="100" t="s">
        <v>1</v>
      </c>
      <c r="E19" s="101">
        <v>800</v>
      </c>
      <c r="F19" s="102"/>
      <c r="G19" s="103"/>
      <c r="H19" s="97">
        <f t="shared" si="0"/>
        <v>0</v>
      </c>
      <c r="I19" s="118">
        <f t="shared" si="1"/>
        <v>0</v>
      </c>
    </row>
    <row r="20" spans="1:9" s="11" customFormat="1" ht="33.950000000000003" customHeight="1">
      <c r="A20" s="87">
        <v>6</v>
      </c>
      <c r="B20" s="99" t="s">
        <v>118</v>
      </c>
      <c r="C20" s="99"/>
      <c r="D20" s="100" t="s">
        <v>0</v>
      </c>
      <c r="E20" s="106">
        <v>550</v>
      </c>
      <c r="F20" s="102"/>
      <c r="G20" s="103"/>
      <c r="H20" s="104">
        <f t="shared" si="0"/>
        <v>0</v>
      </c>
      <c r="I20" s="118">
        <f t="shared" si="1"/>
        <v>0</v>
      </c>
    </row>
    <row r="21" spans="1:9" s="11" customFormat="1" ht="33.950000000000003" customHeight="1">
      <c r="A21" s="87">
        <v>7</v>
      </c>
      <c r="B21" s="99" t="s">
        <v>32</v>
      </c>
      <c r="C21" s="99"/>
      <c r="D21" s="100" t="s">
        <v>0</v>
      </c>
      <c r="E21" s="106">
        <v>150</v>
      </c>
      <c r="F21" s="102"/>
      <c r="G21" s="103"/>
      <c r="H21" s="97">
        <f t="shared" si="0"/>
        <v>0</v>
      </c>
      <c r="I21" s="150">
        <f t="shared" si="1"/>
        <v>0</v>
      </c>
    </row>
    <row r="22" spans="1:9" s="11" customFormat="1" ht="33.950000000000003" customHeight="1">
      <c r="A22" s="98">
        <v>8</v>
      </c>
      <c r="B22" s="99" t="s">
        <v>119</v>
      </c>
      <c r="C22" s="99"/>
      <c r="D22" s="100" t="s">
        <v>1</v>
      </c>
      <c r="E22" s="106">
        <v>300</v>
      </c>
      <c r="F22" s="102"/>
      <c r="G22" s="103"/>
      <c r="H22" s="104">
        <f t="shared" si="0"/>
        <v>0</v>
      </c>
      <c r="I22" s="118">
        <f t="shared" si="1"/>
        <v>0</v>
      </c>
    </row>
    <row r="23" spans="1:9" s="11" customFormat="1" ht="33.950000000000003" customHeight="1">
      <c r="A23" s="87">
        <v>9</v>
      </c>
      <c r="B23" s="99" t="s">
        <v>124</v>
      </c>
      <c r="C23" s="99"/>
      <c r="D23" s="100" t="s">
        <v>1</v>
      </c>
      <c r="E23" s="101">
        <v>90</v>
      </c>
      <c r="F23" s="102"/>
      <c r="G23" s="103"/>
      <c r="H23" s="97">
        <f t="shared" si="0"/>
        <v>0</v>
      </c>
      <c r="I23" s="118">
        <f t="shared" si="1"/>
        <v>0</v>
      </c>
    </row>
    <row r="24" spans="1:9" s="11" customFormat="1" ht="33.950000000000003" customHeight="1">
      <c r="A24" s="87">
        <v>10</v>
      </c>
      <c r="B24" s="107" t="s">
        <v>33</v>
      </c>
      <c r="C24" s="107"/>
      <c r="D24" s="106" t="s">
        <v>0</v>
      </c>
      <c r="E24" s="106">
        <v>50</v>
      </c>
      <c r="F24" s="102"/>
      <c r="G24" s="103"/>
      <c r="H24" s="104">
        <f t="shared" si="0"/>
        <v>0</v>
      </c>
      <c r="I24" s="150">
        <f t="shared" si="1"/>
        <v>0</v>
      </c>
    </row>
    <row r="25" spans="1:9" s="11" customFormat="1" ht="33.950000000000003" customHeight="1">
      <c r="A25" s="98">
        <v>11</v>
      </c>
      <c r="B25" s="107" t="s">
        <v>122</v>
      </c>
      <c r="C25" s="107"/>
      <c r="D25" s="106" t="s">
        <v>1</v>
      </c>
      <c r="E25" s="101">
        <v>3000</v>
      </c>
      <c r="F25" s="102"/>
      <c r="G25" s="103"/>
      <c r="H25" s="97">
        <f t="shared" si="0"/>
        <v>0</v>
      </c>
      <c r="I25" s="118">
        <f t="shared" si="1"/>
        <v>0</v>
      </c>
    </row>
    <row r="26" spans="1:9" s="11" customFormat="1" ht="33.950000000000003" customHeight="1">
      <c r="A26" s="87">
        <v>12</v>
      </c>
      <c r="B26" s="107" t="s">
        <v>181</v>
      </c>
      <c r="C26" s="107"/>
      <c r="D26" s="106" t="s">
        <v>1</v>
      </c>
      <c r="E26" s="106">
        <v>400</v>
      </c>
      <c r="F26" s="102"/>
      <c r="G26" s="103"/>
      <c r="H26" s="104">
        <f t="shared" si="0"/>
        <v>0</v>
      </c>
      <c r="I26" s="118">
        <f t="shared" si="1"/>
        <v>0</v>
      </c>
    </row>
    <row r="27" spans="1:9" s="11" customFormat="1" ht="33.950000000000003" customHeight="1">
      <c r="A27" s="87">
        <v>13</v>
      </c>
      <c r="B27" s="107" t="s">
        <v>120</v>
      </c>
      <c r="C27" s="107"/>
      <c r="D27" s="106" t="s">
        <v>1</v>
      </c>
      <c r="E27" s="106">
        <v>70</v>
      </c>
      <c r="F27" s="102"/>
      <c r="G27" s="103"/>
      <c r="H27" s="97">
        <f t="shared" si="0"/>
        <v>0</v>
      </c>
      <c r="I27" s="150">
        <f t="shared" si="1"/>
        <v>0</v>
      </c>
    </row>
    <row r="28" spans="1:9" s="11" customFormat="1" ht="33.950000000000003" customHeight="1" thickBot="1">
      <c r="A28" s="142">
        <v>14</v>
      </c>
      <c r="B28" s="143" t="s">
        <v>121</v>
      </c>
      <c r="C28" s="143"/>
      <c r="D28" s="144" t="s">
        <v>1</v>
      </c>
      <c r="E28" s="144">
        <v>200</v>
      </c>
      <c r="F28" s="145"/>
      <c r="G28" s="146"/>
      <c r="H28" s="147">
        <f t="shared" si="0"/>
        <v>0</v>
      </c>
      <c r="I28" s="151">
        <f t="shared" si="1"/>
        <v>0</v>
      </c>
    </row>
    <row r="29" spans="1:9" ht="33.950000000000003" customHeight="1" thickTop="1" thickBot="1">
      <c r="A29" s="148"/>
      <c r="B29" s="48"/>
      <c r="C29" s="48"/>
      <c r="D29" s="48"/>
      <c r="E29" s="48"/>
      <c r="F29" s="45"/>
      <c r="G29" s="149"/>
      <c r="H29" s="42" t="s">
        <v>8</v>
      </c>
      <c r="I29" s="46">
        <f>SUM(I15:I28)</f>
        <v>0</v>
      </c>
    </row>
    <row r="30" spans="1:9" ht="17.25" customHeight="1" thickTop="1">
      <c r="B30" s="24"/>
      <c r="C30" s="24"/>
      <c r="F30" s="71"/>
      <c r="G30" s="71"/>
    </row>
    <row r="31" spans="1:9" ht="14.25" customHeight="1">
      <c r="B31" t="s">
        <v>15</v>
      </c>
      <c r="D31" s="76"/>
      <c r="E31" s="3"/>
      <c r="F31" s="71"/>
      <c r="G31" s="71"/>
    </row>
    <row r="32" spans="1:9" ht="14.25" customHeight="1">
      <c r="B32" t="s">
        <v>16</v>
      </c>
      <c r="D32" s="76"/>
      <c r="E32" s="3"/>
      <c r="F32" s="71"/>
      <c r="G32" s="71"/>
    </row>
    <row r="33" spans="2:7" ht="14.25" customHeight="1">
      <c r="F33" s="71"/>
      <c r="G33" s="71"/>
    </row>
    <row r="34" spans="2:7" ht="14.25" customHeight="1">
      <c r="B34" s="5"/>
      <c r="C34" s="5"/>
      <c r="D34" s="76"/>
      <c r="E34" s="3"/>
      <c r="F34" s="71"/>
      <c r="G34" s="71"/>
    </row>
    <row r="35" spans="2:7" ht="14.25" customHeight="1">
      <c r="F35" s="71"/>
      <c r="G35" s="71"/>
    </row>
    <row r="36" spans="2:7" ht="14.25" customHeight="1">
      <c r="B36" s="5" t="s">
        <v>25</v>
      </c>
      <c r="C36" s="5"/>
      <c r="D36" s="50" t="s">
        <v>88</v>
      </c>
      <c r="E36" s="3" t="s">
        <v>26</v>
      </c>
      <c r="F36" s="71"/>
      <c r="G36" s="71"/>
    </row>
    <row r="37" spans="2:7" ht="15" customHeight="1">
      <c r="F37" s="71"/>
      <c r="G37" s="71"/>
    </row>
    <row r="38" spans="2:7" ht="14.25" customHeight="1">
      <c r="B38" t="s">
        <v>11</v>
      </c>
      <c r="F38" s="71"/>
      <c r="G38" s="71"/>
    </row>
    <row r="39" spans="2:7" ht="13.5" customHeight="1">
      <c r="G39" t="s">
        <v>12</v>
      </c>
    </row>
    <row r="40" spans="2:7" ht="14.25" customHeight="1">
      <c r="B40" s="5"/>
      <c r="C40" s="5"/>
      <c r="D40" s="76"/>
      <c r="E40" s="3"/>
      <c r="F40" s="71"/>
      <c r="G40" s="71"/>
    </row>
    <row r="41" spans="2:7" ht="14.25" customHeight="1">
      <c r="F41" s="71"/>
      <c r="G41" s="71"/>
    </row>
    <row r="42" spans="2:7">
      <c r="F42" s="71"/>
      <c r="G42" s="71"/>
    </row>
    <row r="44" spans="2:7">
      <c r="B44" s="77"/>
      <c r="C44" s="77"/>
      <c r="D44" s="78"/>
      <c r="E44" s="79"/>
      <c r="F44" s="80"/>
      <c r="G44" s="80"/>
    </row>
    <row r="45" spans="2:7">
      <c r="B45" s="77"/>
      <c r="C45" s="77"/>
      <c r="D45" s="78"/>
      <c r="E45" s="79"/>
      <c r="F45" s="80"/>
      <c r="G45" s="80"/>
    </row>
    <row r="46" spans="2:7">
      <c r="B46" s="77"/>
      <c r="C46" s="77"/>
      <c r="D46" s="78"/>
      <c r="E46" s="79"/>
      <c r="F46" s="80"/>
      <c r="G46" s="80"/>
    </row>
    <row r="47" spans="2:7">
      <c r="B47" s="77"/>
      <c r="C47" s="77"/>
      <c r="D47" s="78"/>
      <c r="E47" s="79"/>
      <c r="F47" s="80"/>
      <c r="G47" s="80"/>
    </row>
    <row r="48" spans="2:7">
      <c r="B48" s="77"/>
      <c r="C48" s="77"/>
      <c r="D48" s="78"/>
      <c r="E48" s="79"/>
      <c r="F48" s="80"/>
      <c r="G48" s="80"/>
    </row>
    <row r="49" spans="2:7">
      <c r="B49" s="77"/>
      <c r="C49" s="77"/>
      <c r="D49" s="78"/>
      <c r="E49" s="79"/>
      <c r="F49" s="80"/>
      <c r="G49" s="80"/>
    </row>
    <row r="50" spans="2:7">
      <c r="B50" s="77"/>
      <c r="C50" s="77"/>
      <c r="D50" s="78"/>
      <c r="E50" s="79"/>
      <c r="F50" s="80"/>
      <c r="G50" s="80"/>
    </row>
    <row r="51" spans="2:7">
      <c r="B51" s="77"/>
      <c r="C51" s="77"/>
      <c r="D51" s="78"/>
      <c r="E51" s="79"/>
      <c r="F51" s="80"/>
      <c r="G51" s="80"/>
    </row>
    <row r="52" spans="2:7">
      <c r="B52" s="77"/>
      <c r="C52" s="77"/>
      <c r="D52" s="78"/>
      <c r="E52" s="79"/>
      <c r="F52" s="80"/>
      <c r="G52" s="80"/>
    </row>
    <row r="53" spans="2:7">
      <c r="B53" s="77"/>
      <c r="C53" s="77"/>
      <c r="D53" s="78"/>
      <c r="E53" s="79"/>
      <c r="F53" s="80"/>
      <c r="G53" s="80"/>
    </row>
    <row r="54" spans="2:7">
      <c r="B54" s="77"/>
      <c r="C54" s="77"/>
      <c r="D54" s="78"/>
      <c r="E54" s="79"/>
      <c r="F54" s="80"/>
      <c r="G54" s="80"/>
    </row>
    <row r="55" spans="2:7">
      <c r="B55" s="77"/>
      <c r="C55" s="77"/>
      <c r="D55" s="78"/>
      <c r="E55" s="79"/>
      <c r="F55" s="80"/>
      <c r="G55" s="80"/>
    </row>
    <row r="56" spans="2:7">
      <c r="B56" s="77"/>
      <c r="C56" s="77"/>
      <c r="D56" s="78"/>
      <c r="E56" s="79"/>
      <c r="F56" s="80"/>
      <c r="G56" s="80"/>
    </row>
    <row r="57" spans="2:7">
      <c r="B57" s="77"/>
      <c r="C57" s="77"/>
      <c r="D57" s="78"/>
      <c r="E57" s="79"/>
      <c r="F57" s="80"/>
      <c r="G57" s="80"/>
    </row>
    <row r="58" spans="2:7">
      <c r="B58" s="77"/>
      <c r="C58" s="77"/>
      <c r="D58" s="78"/>
      <c r="E58" s="79"/>
      <c r="F58" s="80"/>
      <c r="G58" s="80"/>
    </row>
    <row r="59" spans="2:7">
      <c r="B59" s="77"/>
      <c r="C59" s="77"/>
      <c r="D59" s="78"/>
      <c r="E59" s="79"/>
      <c r="F59" s="80"/>
      <c r="G59" s="80"/>
    </row>
    <row r="60" spans="2:7">
      <c r="B60" s="77"/>
      <c r="C60" s="77"/>
      <c r="D60" s="78"/>
      <c r="E60" s="79"/>
      <c r="F60" s="80"/>
      <c r="G60" s="80"/>
    </row>
    <row r="61" spans="2:7">
      <c r="B61" s="77"/>
      <c r="C61" s="77"/>
      <c r="D61" s="78"/>
      <c r="E61" s="79"/>
      <c r="F61" s="80"/>
      <c r="G61" s="80"/>
    </row>
    <row r="62" spans="2:7">
      <c r="B62" s="77"/>
      <c r="C62" s="77"/>
      <c r="D62" s="78"/>
      <c r="E62" s="79"/>
      <c r="F62" s="80"/>
      <c r="G62" s="80"/>
    </row>
    <row r="63" spans="2:7">
      <c r="B63" s="77"/>
      <c r="C63" s="77"/>
      <c r="D63" s="78"/>
      <c r="E63" s="79"/>
      <c r="F63" s="80"/>
      <c r="G63" s="80"/>
    </row>
    <row r="64" spans="2:7">
      <c r="B64" s="77"/>
      <c r="C64" s="77"/>
      <c r="D64" s="78"/>
      <c r="E64" s="79"/>
      <c r="F64" s="80"/>
      <c r="G64" s="80"/>
    </row>
    <row r="65" spans="2:7">
      <c r="B65" s="77"/>
      <c r="C65" s="77"/>
      <c r="D65" s="78"/>
      <c r="E65" s="79"/>
      <c r="F65" s="80"/>
      <c r="G65" s="80"/>
    </row>
    <row r="66" spans="2:7">
      <c r="B66" s="77"/>
      <c r="C66" s="77"/>
      <c r="D66" s="78"/>
      <c r="E66" s="79"/>
      <c r="F66" s="80"/>
      <c r="G66" s="80"/>
    </row>
    <row r="67" spans="2:7">
      <c r="B67" s="77"/>
      <c r="C67" s="77"/>
      <c r="D67" s="78"/>
      <c r="E67" s="79"/>
      <c r="F67" s="80"/>
      <c r="G67" s="80"/>
    </row>
    <row r="68" spans="2:7">
      <c r="B68" s="77"/>
      <c r="C68" s="77"/>
      <c r="D68" s="78"/>
      <c r="E68" s="79"/>
      <c r="F68" s="80"/>
      <c r="G68" s="80"/>
    </row>
    <row r="69" spans="2:7">
      <c r="B69" s="77"/>
      <c r="C69" s="77"/>
      <c r="D69" s="78"/>
      <c r="E69" s="79"/>
      <c r="F69" s="80"/>
      <c r="G69" s="80"/>
    </row>
    <row r="70" spans="2:7">
      <c r="B70" s="77"/>
      <c r="C70" s="77"/>
      <c r="D70" s="78"/>
      <c r="E70" s="79"/>
      <c r="F70" s="80"/>
      <c r="G70" s="80"/>
    </row>
    <row r="71" spans="2:7">
      <c r="B71" s="77"/>
      <c r="C71" s="77"/>
      <c r="D71" s="78"/>
      <c r="E71" s="79"/>
      <c r="F71" s="80"/>
      <c r="G71" s="80"/>
    </row>
    <row r="72" spans="2:7">
      <c r="B72" s="77"/>
      <c r="C72" s="77"/>
      <c r="D72" s="78"/>
      <c r="E72" s="79"/>
      <c r="F72" s="80"/>
      <c r="G72" s="80"/>
    </row>
    <row r="73" spans="2:7">
      <c r="B73" s="77"/>
      <c r="C73" s="77"/>
      <c r="D73" s="78"/>
      <c r="E73" s="79"/>
      <c r="F73" s="80"/>
      <c r="G73" s="80"/>
    </row>
    <row r="74" spans="2:7">
      <c r="B74" s="77"/>
      <c r="C74" s="77"/>
      <c r="D74" s="78"/>
      <c r="E74" s="79"/>
      <c r="F74" s="80"/>
      <c r="G74" s="80"/>
    </row>
    <row r="75" spans="2:7">
      <c r="B75" s="77"/>
      <c r="C75" s="77"/>
      <c r="D75" s="78"/>
      <c r="E75" s="79"/>
      <c r="F75" s="80"/>
      <c r="G75" s="80"/>
    </row>
    <row r="76" spans="2:7">
      <c r="B76" s="77"/>
      <c r="C76" s="77"/>
      <c r="D76" s="78"/>
      <c r="E76" s="79"/>
      <c r="F76" s="80"/>
      <c r="G76" s="80"/>
    </row>
    <row r="77" spans="2:7">
      <c r="B77" s="77"/>
      <c r="C77" s="77"/>
      <c r="D77" s="78"/>
      <c r="E77" s="79"/>
      <c r="F77" s="80"/>
      <c r="G77" s="80"/>
    </row>
    <row r="78" spans="2:7">
      <c r="B78" s="77"/>
      <c r="C78" s="77"/>
      <c r="D78" s="78"/>
      <c r="E78" s="79"/>
      <c r="F78" s="80"/>
      <c r="G78" s="80"/>
    </row>
    <row r="79" spans="2:7">
      <c r="B79" s="77"/>
      <c r="C79" s="77"/>
      <c r="D79" s="78"/>
      <c r="E79" s="79"/>
      <c r="F79" s="80"/>
      <c r="G79" s="80"/>
    </row>
    <row r="80" spans="2:7">
      <c r="B80" s="77"/>
      <c r="C80" s="77"/>
      <c r="D80" s="78"/>
      <c r="E80" s="79"/>
      <c r="F80" s="80"/>
      <c r="G80" s="80"/>
    </row>
    <row r="81" spans="2:7">
      <c r="B81" s="77"/>
      <c r="C81" s="77"/>
      <c r="D81" s="78"/>
      <c r="E81" s="79"/>
      <c r="F81" s="80"/>
      <c r="G81" s="80"/>
    </row>
    <row r="82" spans="2:7">
      <c r="B82" s="77"/>
      <c r="C82" s="77"/>
      <c r="D82" s="78"/>
      <c r="E82" s="79"/>
      <c r="F82" s="80"/>
      <c r="G82" s="80"/>
    </row>
    <row r="83" spans="2:7">
      <c r="B83" s="77"/>
      <c r="C83" s="77"/>
      <c r="D83" s="78"/>
      <c r="E83" s="79"/>
      <c r="F83" s="80"/>
      <c r="G83" s="80"/>
    </row>
    <row r="84" spans="2:7">
      <c r="B84" s="77"/>
      <c r="C84" s="77"/>
      <c r="D84" s="78"/>
      <c r="E84" s="79"/>
      <c r="F84" s="80"/>
      <c r="G84" s="80"/>
    </row>
    <row r="85" spans="2:7">
      <c r="B85" s="77"/>
      <c r="C85" s="77"/>
      <c r="D85" s="78"/>
      <c r="E85" s="79"/>
      <c r="F85" s="80"/>
      <c r="G85" s="80"/>
    </row>
    <row r="86" spans="2:7">
      <c r="B86" s="77"/>
      <c r="C86" s="77"/>
      <c r="D86" s="78"/>
      <c r="E86" s="79"/>
      <c r="F86" s="80"/>
      <c r="G86" s="80"/>
    </row>
    <row r="87" spans="2:7">
      <c r="B87" s="77"/>
      <c r="C87" s="77"/>
      <c r="D87" s="78"/>
      <c r="E87" s="79"/>
      <c r="F87" s="80"/>
      <c r="G87" s="80"/>
    </row>
    <row r="88" spans="2:7">
      <c r="B88" s="77"/>
      <c r="C88" s="77"/>
      <c r="D88" s="78"/>
      <c r="E88" s="79"/>
      <c r="F88" s="80"/>
      <c r="G88" s="80"/>
    </row>
    <row r="89" spans="2:7">
      <c r="B89" s="77"/>
      <c r="C89" s="77"/>
      <c r="D89" s="78"/>
      <c r="E89" s="79"/>
      <c r="F89" s="80"/>
      <c r="G89" s="80"/>
    </row>
    <row r="90" spans="2:7">
      <c r="B90" s="77"/>
      <c r="C90" s="77"/>
      <c r="D90" s="78"/>
      <c r="E90" s="79"/>
      <c r="F90" s="4"/>
      <c r="G90" s="80"/>
    </row>
    <row r="91" spans="2:7">
      <c r="B91" s="77"/>
      <c r="C91" s="77"/>
      <c r="D91" s="78"/>
      <c r="E91" s="79"/>
      <c r="F91" s="4"/>
      <c r="G91" s="4"/>
    </row>
    <row r="92" spans="2:7">
      <c r="B92" s="77"/>
      <c r="C92" s="77"/>
      <c r="D92" s="78"/>
      <c r="E92" s="79"/>
      <c r="G92" s="4"/>
    </row>
  </sheetData>
  <sheetProtection selectLockedCells="1"/>
  <sortState xmlns:xlrd2="http://schemas.microsoft.com/office/spreadsheetml/2017/richdata2" ref="B15:I28">
    <sortCondition ref="B15:B28"/>
  </sortState>
  <mergeCells count="1">
    <mergeCell ref="A8:I8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view="pageLayout" topLeftCell="A7" zoomScale="115" zoomScaleNormal="100" zoomScalePageLayoutView="115" workbookViewId="0">
      <selection activeCell="F15" sqref="F15"/>
    </sheetView>
  </sheetViews>
  <sheetFormatPr defaultRowHeight="12.75"/>
  <cols>
    <col min="1" max="1" width="5" customWidth="1"/>
    <col min="2" max="2" width="28.85546875" customWidth="1"/>
    <col min="3" max="3" width="12" style="211" customWidth="1"/>
    <col min="4" max="4" width="10.140625" customWidth="1"/>
    <col min="5" max="5" width="15.85546875" customWidth="1"/>
    <col min="6" max="6" width="13.7109375" customWidth="1"/>
    <col min="7" max="7" width="8.85546875" customWidth="1"/>
    <col min="8" max="8" width="16.140625" style="28" customWidth="1"/>
    <col min="9" max="9" width="20" style="28" customWidth="1"/>
    <col min="214" max="214" width="5" customWidth="1"/>
    <col min="215" max="215" width="29.140625" customWidth="1"/>
    <col min="216" max="216" width="11.5703125" customWidth="1"/>
    <col min="217" max="217" width="16.5703125" customWidth="1"/>
    <col min="218" max="218" width="20.42578125" customWidth="1"/>
    <col min="219" max="219" width="8.85546875" customWidth="1"/>
    <col min="220" max="220" width="20.42578125" customWidth="1"/>
    <col min="221" max="221" width="19" customWidth="1"/>
    <col min="470" max="470" width="5" customWidth="1"/>
    <col min="471" max="471" width="29.140625" customWidth="1"/>
    <col min="472" max="472" width="11.5703125" customWidth="1"/>
    <col min="473" max="473" width="16.5703125" customWidth="1"/>
    <col min="474" max="474" width="20.42578125" customWidth="1"/>
    <col min="475" max="475" width="8.85546875" customWidth="1"/>
    <col min="476" max="476" width="20.42578125" customWidth="1"/>
    <col min="477" max="477" width="19" customWidth="1"/>
    <col min="726" max="726" width="5" customWidth="1"/>
    <col min="727" max="727" width="29.140625" customWidth="1"/>
    <col min="728" max="728" width="11.5703125" customWidth="1"/>
    <col min="729" max="729" width="16.5703125" customWidth="1"/>
    <col min="730" max="730" width="20.42578125" customWidth="1"/>
    <col min="731" max="731" width="8.85546875" customWidth="1"/>
    <col min="732" max="732" width="20.42578125" customWidth="1"/>
    <col min="733" max="733" width="19" customWidth="1"/>
    <col min="982" max="982" width="5" customWidth="1"/>
    <col min="983" max="983" width="29.140625" customWidth="1"/>
    <col min="984" max="984" width="11.5703125" customWidth="1"/>
    <col min="985" max="985" width="16.5703125" customWidth="1"/>
    <col min="986" max="986" width="20.42578125" customWidth="1"/>
    <col min="987" max="987" width="8.85546875" customWidth="1"/>
    <col min="988" max="988" width="20.42578125" customWidth="1"/>
    <col min="989" max="989" width="19" customWidth="1"/>
    <col min="1238" max="1238" width="5" customWidth="1"/>
    <col min="1239" max="1239" width="29.140625" customWidth="1"/>
    <col min="1240" max="1240" width="11.5703125" customWidth="1"/>
    <col min="1241" max="1241" width="16.5703125" customWidth="1"/>
    <col min="1242" max="1242" width="20.42578125" customWidth="1"/>
    <col min="1243" max="1243" width="8.85546875" customWidth="1"/>
    <col min="1244" max="1244" width="20.42578125" customWidth="1"/>
    <col min="1245" max="1245" width="19" customWidth="1"/>
    <col min="1494" max="1494" width="5" customWidth="1"/>
    <col min="1495" max="1495" width="29.140625" customWidth="1"/>
    <col min="1496" max="1496" width="11.5703125" customWidth="1"/>
    <col min="1497" max="1497" width="16.5703125" customWidth="1"/>
    <col min="1498" max="1498" width="20.42578125" customWidth="1"/>
    <col min="1499" max="1499" width="8.85546875" customWidth="1"/>
    <col min="1500" max="1500" width="20.42578125" customWidth="1"/>
    <col min="1501" max="1501" width="19" customWidth="1"/>
    <col min="1750" max="1750" width="5" customWidth="1"/>
    <col min="1751" max="1751" width="29.140625" customWidth="1"/>
    <col min="1752" max="1752" width="11.5703125" customWidth="1"/>
    <col min="1753" max="1753" width="16.5703125" customWidth="1"/>
    <col min="1754" max="1754" width="20.42578125" customWidth="1"/>
    <col min="1755" max="1755" width="8.85546875" customWidth="1"/>
    <col min="1756" max="1756" width="20.42578125" customWidth="1"/>
    <col min="1757" max="1757" width="19" customWidth="1"/>
    <col min="2006" max="2006" width="5" customWidth="1"/>
    <col min="2007" max="2007" width="29.140625" customWidth="1"/>
    <col min="2008" max="2008" width="11.5703125" customWidth="1"/>
    <col min="2009" max="2009" width="16.5703125" customWidth="1"/>
    <col min="2010" max="2010" width="20.42578125" customWidth="1"/>
    <col min="2011" max="2011" width="8.85546875" customWidth="1"/>
    <col min="2012" max="2012" width="20.42578125" customWidth="1"/>
    <col min="2013" max="2013" width="19" customWidth="1"/>
    <col min="2262" max="2262" width="5" customWidth="1"/>
    <col min="2263" max="2263" width="29.140625" customWidth="1"/>
    <col min="2264" max="2264" width="11.5703125" customWidth="1"/>
    <col min="2265" max="2265" width="16.5703125" customWidth="1"/>
    <col min="2266" max="2266" width="20.42578125" customWidth="1"/>
    <col min="2267" max="2267" width="8.85546875" customWidth="1"/>
    <col min="2268" max="2268" width="20.42578125" customWidth="1"/>
    <col min="2269" max="2269" width="19" customWidth="1"/>
    <col min="2518" max="2518" width="5" customWidth="1"/>
    <col min="2519" max="2519" width="29.140625" customWidth="1"/>
    <col min="2520" max="2520" width="11.5703125" customWidth="1"/>
    <col min="2521" max="2521" width="16.5703125" customWidth="1"/>
    <col min="2522" max="2522" width="20.42578125" customWidth="1"/>
    <col min="2523" max="2523" width="8.85546875" customWidth="1"/>
    <col min="2524" max="2524" width="20.42578125" customWidth="1"/>
    <col min="2525" max="2525" width="19" customWidth="1"/>
    <col min="2774" max="2774" width="5" customWidth="1"/>
    <col min="2775" max="2775" width="29.140625" customWidth="1"/>
    <col min="2776" max="2776" width="11.5703125" customWidth="1"/>
    <col min="2777" max="2777" width="16.5703125" customWidth="1"/>
    <col min="2778" max="2778" width="20.42578125" customWidth="1"/>
    <col min="2779" max="2779" width="8.85546875" customWidth="1"/>
    <col min="2780" max="2780" width="20.42578125" customWidth="1"/>
    <col min="2781" max="2781" width="19" customWidth="1"/>
    <col min="3030" max="3030" width="5" customWidth="1"/>
    <col min="3031" max="3031" width="29.140625" customWidth="1"/>
    <col min="3032" max="3032" width="11.5703125" customWidth="1"/>
    <col min="3033" max="3033" width="16.5703125" customWidth="1"/>
    <col min="3034" max="3034" width="20.42578125" customWidth="1"/>
    <col min="3035" max="3035" width="8.85546875" customWidth="1"/>
    <col min="3036" max="3036" width="20.42578125" customWidth="1"/>
    <col min="3037" max="3037" width="19" customWidth="1"/>
    <col min="3286" max="3286" width="5" customWidth="1"/>
    <col min="3287" max="3287" width="29.140625" customWidth="1"/>
    <col min="3288" max="3288" width="11.5703125" customWidth="1"/>
    <col min="3289" max="3289" width="16.5703125" customWidth="1"/>
    <col min="3290" max="3290" width="20.42578125" customWidth="1"/>
    <col min="3291" max="3291" width="8.85546875" customWidth="1"/>
    <col min="3292" max="3292" width="20.42578125" customWidth="1"/>
    <col min="3293" max="3293" width="19" customWidth="1"/>
    <col min="3542" max="3542" width="5" customWidth="1"/>
    <col min="3543" max="3543" width="29.140625" customWidth="1"/>
    <col min="3544" max="3544" width="11.5703125" customWidth="1"/>
    <col min="3545" max="3545" width="16.5703125" customWidth="1"/>
    <col min="3546" max="3546" width="20.42578125" customWidth="1"/>
    <col min="3547" max="3547" width="8.85546875" customWidth="1"/>
    <col min="3548" max="3548" width="20.42578125" customWidth="1"/>
    <col min="3549" max="3549" width="19" customWidth="1"/>
    <col min="3798" max="3798" width="5" customWidth="1"/>
    <col min="3799" max="3799" width="29.140625" customWidth="1"/>
    <col min="3800" max="3800" width="11.5703125" customWidth="1"/>
    <col min="3801" max="3801" width="16.5703125" customWidth="1"/>
    <col min="3802" max="3802" width="20.42578125" customWidth="1"/>
    <col min="3803" max="3803" width="8.85546875" customWidth="1"/>
    <col min="3804" max="3804" width="20.42578125" customWidth="1"/>
    <col min="3805" max="3805" width="19" customWidth="1"/>
    <col min="4054" max="4054" width="5" customWidth="1"/>
    <col min="4055" max="4055" width="29.140625" customWidth="1"/>
    <col min="4056" max="4056" width="11.5703125" customWidth="1"/>
    <col min="4057" max="4057" width="16.5703125" customWidth="1"/>
    <col min="4058" max="4058" width="20.42578125" customWidth="1"/>
    <col min="4059" max="4059" width="8.85546875" customWidth="1"/>
    <col min="4060" max="4060" width="20.42578125" customWidth="1"/>
    <col min="4061" max="4061" width="19" customWidth="1"/>
    <col min="4310" max="4310" width="5" customWidth="1"/>
    <col min="4311" max="4311" width="29.140625" customWidth="1"/>
    <col min="4312" max="4312" width="11.5703125" customWidth="1"/>
    <col min="4313" max="4313" width="16.5703125" customWidth="1"/>
    <col min="4314" max="4314" width="20.42578125" customWidth="1"/>
    <col min="4315" max="4315" width="8.85546875" customWidth="1"/>
    <col min="4316" max="4316" width="20.42578125" customWidth="1"/>
    <col min="4317" max="4317" width="19" customWidth="1"/>
    <col min="4566" max="4566" width="5" customWidth="1"/>
    <col min="4567" max="4567" width="29.140625" customWidth="1"/>
    <col min="4568" max="4568" width="11.5703125" customWidth="1"/>
    <col min="4569" max="4569" width="16.5703125" customWidth="1"/>
    <col min="4570" max="4570" width="20.42578125" customWidth="1"/>
    <col min="4571" max="4571" width="8.85546875" customWidth="1"/>
    <col min="4572" max="4572" width="20.42578125" customWidth="1"/>
    <col min="4573" max="4573" width="19" customWidth="1"/>
    <col min="4822" max="4822" width="5" customWidth="1"/>
    <col min="4823" max="4823" width="29.140625" customWidth="1"/>
    <col min="4824" max="4824" width="11.5703125" customWidth="1"/>
    <col min="4825" max="4825" width="16.5703125" customWidth="1"/>
    <col min="4826" max="4826" width="20.42578125" customWidth="1"/>
    <col min="4827" max="4827" width="8.85546875" customWidth="1"/>
    <col min="4828" max="4828" width="20.42578125" customWidth="1"/>
    <col min="4829" max="4829" width="19" customWidth="1"/>
    <col min="5078" max="5078" width="5" customWidth="1"/>
    <col min="5079" max="5079" width="29.140625" customWidth="1"/>
    <col min="5080" max="5080" width="11.5703125" customWidth="1"/>
    <col min="5081" max="5081" width="16.5703125" customWidth="1"/>
    <col min="5082" max="5082" width="20.42578125" customWidth="1"/>
    <col min="5083" max="5083" width="8.85546875" customWidth="1"/>
    <col min="5084" max="5084" width="20.42578125" customWidth="1"/>
    <col min="5085" max="5085" width="19" customWidth="1"/>
    <col min="5334" max="5334" width="5" customWidth="1"/>
    <col min="5335" max="5335" width="29.140625" customWidth="1"/>
    <col min="5336" max="5336" width="11.5703125" customWidth="1"/>
    <col min="5337" max="5337" width="16.5703125" customWidth="1"/>
    <col min="5338" max="5338" width="20.42578125" customWidth="1"/>
    <col min="5339" max="5339" width="8.85546875" customWidth="1"/>
    <col min="5340" max="5340" width="20.42578125" customWidth="1"/>
    <col min="5341" max="5341" width="19" customWidth="1"/>
    <col min="5590" max="5590" width="5" customWidth="1"/>
    <col min="5591" max="5591" width="29.140625" customWidth="1"/>
    <col min="5592" max="5592" width="11.5703125" customWidth="1"/>
    <col min="5593" max="5593" width="16.5703125" customWidth="1"/>
    <col min="5594" max="5594" width="20.42578125" customWidth="1"/>
    <col min="5595" max="5595" width="8.85546875" customWidth="1"/>
    <col min="5596" max="5596" width="20.42578125" customWidth="1"/>
    <col min="5597" max="5597" width="19" customWidth="1"/>
    <col min="5846" max="5846" width="5" customWidth="1"/>
    <col min="5847" max="5847" width="29.140625" customWidth="1"/>
    <col min="5848" max="5848" width="11.5703125" customWidth="1"/>
    <col min="5849" max="5849" width="16.5703125" customWidth="1"/>
    <col min="5850" max="5850" width="20.42578125" customWidth="1"/>
    <col min="5851" max="5851" width="8.85546875" customWidth="1"/>
    <col min="5852" max="5852" width="20.42578125" customWidth="1"/>
    <col min="5853" max="5853" width="19" customWidth="1"/>
    <col min="6102" max="6102" width="5" customWidth="1"/>
    <col min="6103" max="6103" width="29.140625" customWidth="1"/>
    <col min="6104" max="6104" width="11.5703125" customWidth="1"/>
    <col min="6105" max="6105" width="16.5703125" customWidth="1"/>
    <col min="6106" max="6106" width="20.42578125" customWidth="1"/>
    <col min="6107" max="6107" width="8.85546875" customWidth="1"/>
    <col min="6108" max="6108" width="20.42578125" customWidth="1"/>
    <col min="6109" max="6109" width="19" customWidth="1"/>
    <col min="6358" max="6358" width="5" customWidth="1"/>
    <col min="6359" max="6359" width="29.140625" customWidth="1"/>
    <col min="6360" max="6360" width="11.5703125" customWidth="1"/>
    <col min="6361" max="6361" width="16.5703125" customWidth="1"/>
    <col min="6362" max="6362" width="20.42578125" customWidth="1"/>
    <col min="6363" max="6363" width="8.85546875" customWidth="1"/>
    <col min="6364" max="6364" width="20.42578125" customWidth="1"/>
    <col min="6365" max="6365" width="19" customWidth="1"/>
    <col min="6614" max="6614" width="5" customWidth="1"/>
    <col min="6615" max="6615" width="29.140625" customWidth="1"/>
    <col min="6616" max="6616" width="11.5703125" customWidth="1"/>
    <col min="6617" max="6617" width="16.5703125" customWidth="1"/>
    <col min="6618" max="6618" width="20.42578125" customWidth="1"/>
    <col min="6619" max="6619" width="8.85546875" customWidth="1"/>
    <col min="6620" max="6620" width="20.42578125" customWidth="1"/>
    <col min="6621" max="6621" width="19" customWidth="1"/>
    <col min="6870" max="6870" width="5" customWidth="1"/>
    <col min="6871" max="6871" width="29.140625" customWidth="1"/>
    <col min="6872" max="6872" width="11.5703125" customWidth="1"/>
    <col min="6873" max="6873" width="16.5703125" customWidth="1"/>
    <col min="6874" max="6874" width="20.42578125" customWidth="1"/>
    <col min="6875" max="6875" width="8.85546875" customWidth="1"/>
    <col min="6876" max="6876" width="20.42578125" customWidth="1"/>
    <col min="6877" max="6877" width="19" customWidth="1"/>
    <col min="7126" max="7126" width="5" customWidth="1"/>
    <col min="7127" max="7127" width="29.140625" customWidth="1"/>
    <col min="7128" max="7128" width="11.5703125" customWidth="1"/>
    <col min="7129" max="7129" width="16.5703125" customWidth="1"/>
    <col min="7130" max="7130" width="20.42578125" customWidth="1"/>
    <col min="7131" max="7131" width="8.85546875" customWidth="1"/>
    <col min="7132" max="7132" width="20.42578125" customWidth="1"/>
    <col min="7133" max="7133" width="19" customWidth="1"/>
    <col min="7382" max="7382" width="5" customWidth="1"/>
    <col min="7383" max="7383" width="29.140625" customWidth="1"/>
    <col min="7384" max="7384" width="11.5703125" customWidth="1"/>
    <col min="7385" max="7385" width="16.5703125" customWidth="1"/>
    <col min="7386" max="7386" width="20.42578125" customWidth="1"/>
    <col min="7387" max="7387" width="8.85546875" customWidth="1"/>
    <col min="7388" max="7388" width="20.42578125" customWidth="1"/>
    <col min="7389" max="7389" width="19" customWidth="1"/>
    <col min="7638" max="7638" width="5" customWidth="1"/>
    <col min="7639" max="7639" width="29.140625" customWidth="1"/>
    <col min="7640" max="7640" width="11.5703125" customWidth="1"/>
    <col min="7641" max="7641" width="16.5703125" customWidth="1"/>
    <col min="7642" max="7642" width="20.42578125" customWidth="1"/>
    <col min="7643" max="7643" width="8.85546875" customWidth="1"/>
    <col min="7644" max="7644" width="20.42578125" customWidth="1"/>
    <col min="7645" max="7645" width="19" customWidth="1"/>
    <col min="7894" max="7894" width="5" customWidth="1"/>
    <col min="7895" max="7895" width="29.140625" customWidth="1"/>
    <col min="7896" max="7896" width="11.5703125" customWidth="1"/>
    <col min="7897" max="7897" width="16.5703125" customWidth="1"/>
    <col min="7898" max="7898" width="20.42578125" customWidth="1"/>
    <col min="7899" max="7899" width="8.85546875" customWidth="1"/>
    <col min="7900" max="7900" width="20.42578125" customWidth="1"/>
    <col min="7901" max="7901" width="19" customWidth="1"/>
    <col min="8150" max="8150" width="5" customWidth="1"/>
    <col min="8151" max="8151" width="29.140625" customWidth="1"/>
    <col min="8152" max="8152" width="11.5703125" customWidth="1"/>
    <col min="8153" max="8153" width="16.5703125" customWidth="1"/>
    <col min="8154" max="8154" width="20.42578125" customWidth="1"/>
    <col min="8155" max="8155" width="8.85546875" customWidth="1"/>
    <col min="8156" max="8156" width="20.42578125" customWidth="1"/>
    <col min="8157" max="8157" width="19" customWidth="1"/>
    <col min="8406" max="8406" width="5" customWidth="1"/>
    <col min="8407" max="8407" width="29.140625" customWidth="1"/>
    <col min="8408" max="8408" width="11.5703125" customWidth="1"/>
    <col min="8409" max="8409" width="16.5703125" customWidth="1"/>
    <col min="8410" max="8410" width="20.42578125" customWidth="1"/>
    <col min="8411" max="8411" width="8.85546875" customWidth="1"/>
    <col min="8412" max="8412" width="20.42578125" customWidth="1"/>
    <col min="8413" max="8413" width="19" customWidth="1"/>
    <col min="8662" max="8662" width="5" customWidth="1"/>
    <col min="8663" max="8663" width="29.140625" customWidth="1"/>
    <col min="8664" max="8664" width="11.5703125" customWidth="1"/>
    <col min="8665" max="8665" width="16.5703125" customWidth="1"/>
    <col min="8666" max="8666" width="20.42578125" customWidth="1"/>
    <col min="8667" max="8667" width="8.85546875" customWidth="1"/>
    <col min="8668" max="8668" width="20.42578125" customWidth="1"/>
    <col min="8669" max="8669" width="19" customWidth="1"/>
    <col min="8918" max="8918" width="5" customWidth="1"/>
    <col min="8919" max="8919" width="29.140625" customWidth="1"/>
    <col min="8920" max="8920" width="11.5703125" customWidth="1"/>
    <col min="8921" max="8921" width="16.5703125" customWidth="1"/>
    <col min="8922" max="8922" width="20.42578125" customWidth="1"/>
    <col min="8923" max="8923" width="8.85546875" customWidth="1"/>
    <col min="8924" max="8924" width="20.42578125" customWidth="1"/>
    <col min="8925" max="8925" width="19" customWidth="1"/>
    <col min="9174" max="9174" width="5" customWidth="1"/>
    <col min="9175" max="9175" width="29.140625" customWidth="1"/>
    <col min="9176" max="9176" width="11.5703125" customWidth="1"/>
    <col min="9177" max="9177" width="16.5703125" customWidth="1"/>
    <col min="9178" max="9178" width="20.42578125" customWidth="1"/>
    <col min="9179" max="9179" width="8.85546875" customWidth="1"/>
    <col min="9180" max="9180" width="20.42578125" customWidth="1"/>
    <col min="9181" max="9181" width="19" customWidth="1"/>
    <col min="9430" max="9430" width="5" customWidth="1"/>
    <col min="9431" max="9431" width="29.140625" customWidth="1"/>
    <col min="9432" max="9432" width="11.5703125" customWidth="1"/>
    <col min="9433" max="9433" width="16.5703125" customWidth="1"/>
    <col min="9434" max="9434" width="20.42578125" customWidth="1"/>
    <col min="9435" max="9435" width="8.85546875" customWidth="1"/>
    <col min="9436" max="9436" width="20.42578125" customWidth="1"/>
    <col min="9437" max="9437" width="19" customWidth="1"/>
    <col min="9686" max="9686" width="5" customWidth="1"/>
    <col min="9687" max="9687" width="29.140625" customWidth="1"/>
    <col min="9688" max="9688" width="11.5703125" customWidth="1"/>
    <col min="9689" max="9689" width="16.5703125" customWidth="1"/>
    <col min="9690" max="9690" width="20.42578125" customWidth="1"/>
    <col min="9691" max="9691" width="8.85546875" customWidth="1"/>
    <col min="9692" max="9692" width="20.42578125" customWidth="1"/>
    <col min="9693" max="9693" width="19" customWidth="1"/>
    <col min="9942" max="9942" width="5" customWidth="1"/>
    <col min="9943" max="9943" width="29.140625" customWidth="1"/>
    <col min="9944" max="9944" width="11.5703125" customWidth="1"/>
    <col min="9945" max="9945" width="16.5703125" customWidth="1"/>
    <col min="9946" max="9946" width="20.42578125" customWidth="1"/>
    <col min="9947" max="9947" width="8.85546875" customWidth="1"/>
    <col min="9948" max="9948" width="20.42578125" customWidth="1"/>
    <col min="9949" max="9949" width="19" customWidth="1"/>
    <col min="10198" max="10198" width="5" customWidth="1"/>
    <col min="10199" max="10199" width="29.140625" customWidth="1"/>
    <col min="10200" max="10200" width="11.5703125" customWidth="1"/>
    <col min="10201" max="10201" width="16.5703125" customWidth="1"/>
    <col min="10202" max="10202" width="20.42578125" customWidth="1"/>
    <col min="10203" max="10203" width="8.85546875" customWidth="1"/>
    <col min="10204" max="10204" width="20.42578125" customWidth="1"/>
    <col min="10205" max="10205" width="19" customWidth="1"/>
    <col min="10454" max="10454" width="5" customWidth="1"/>
    <col min="10455" max="10455" width="29.140625" customWidth="1"/>
    <col min="10456" max="10456" width="11.5703125" customWidth="1"/>
    <col min="10457" max="10457" width="16.5703125" customWidth="1"/>
    <col min="10458" max="10458" width="20.42578125" customWidth="1"/>
    <col min="10459" max="10459" width="8.85546875" customWidth="1"/>
    <col min="10460" max="10460" width="20.42578125" customWidth="1"/>
    <col min="10461" max="10461" width="19" customWidth="1"/>
    <col min="10710" max="10710" width="5" customWidth="1"/>
    <col min="10711" max="10711" width="29.140625" customWidth="1"/>
    <col min="10712" max="10712" width="11.5703125" customWidth="1"/>
    <col min="10713" max="10713" width="16.5703125" customWidth="1"/>
    <col min="10714" max="10714" width="20.42578125" customWidth="1"/>
    <col min="10715" max="10715" width="8.85546875" customWidth="1"/>
    <col min="10716" max="10716" width="20.42578125" customWidth="1"/>
    <col min="10717" max="10717" width="19" customWidth="1"/>
    <col min="10966" max="10966" width="5" customWidth="1"/>
    <col min="10967" max="10967" width="29.140625" customWidth="1"/>
    <col min="10968" max="10968" width="11.5703125" customWidth="1"/>
    <col min="10969" max="10969" width="16.5703125" customWidth="1"/>
    <col min="10970" max="10970" width="20.42578125" customWidth="1"/>
    <col min="10971" max="10971" width="8.85546875" customWidth="1"/>
    <col min="10972" max="10972" width="20.42578125" customWidth="1"/>
    <col min="10973" max="10973" width="19" customWidth="1"/>
    <col min="11222" max="11222" width="5" customWidth="1"/>
    <col min="11223" max="11223" width="29.140625" customWidth="1"/>
    <col min="11224" max="11224" width="11.5703125" customWidth="1"/>
    <col min="11225" max="11225" width="16.5703125" customWidth="1"/>
    <col min="11226" max="11226" width="20.42578125" customWidth="1"/>
    <col min="11227" max="11227" width="8.85546875" customWidth="1"/>
    <col min="11228" max="11228" width="20.42578125" customWidth="1"/>
    <col min="11229" max="11229" width="19" customWidth="1"/>
    <col min="11478" max="11478" width="5" customWidth="1"/>
    <col min="11479" max="11479" width="29.140625" customWidth="1"/>
    <col min="11480" max="11480" width="11.5703125" customWidth="1"/>
    <col min="11481" max="11481" width="16.5703125" customWidth="1"/>
    <col min="11482" max="11482" width="20.42578125" customWidth="1"/>
    <col min="11483" max="11483" width="8.85546875" customWidth="1"/>
    <col min="11484" max="11484" width="20.42578125" customWidth="1"/>
    <col min="11485" max="11485" width="19" customWidth="1"/>
    <col min="11734" max="11734" width="5" customWidth="1"/>
    <col min="11735" max="11735" width="29.140625" customWidth="1"/>
    <col min="11736" max="11736" width="11.5703125" customWidth="1"/>
    <col min="11737" max="11737" width="16.5703125" customWidth="1"/>
    <col min="11738" max="11738" width="20.42578125" customWidth="1"/>
    <col min="11739" max="11739" width="8.85546875" customWidth="1"/>
    <col min="11740" max="11740" width="20.42578125" customWidth="1"/>
    <col min="11741" max="11741" width="19" customWidth="1"/>
    <col min="11990" max="11990" width="5" customWidth="1"/>
    <col min="11991" max="11991" width="29.140625" customWidth="1"/>
    <col min="11992" max="11992" width="11.5703125" customWidth="1"/>
    <col min="11993" max="11993" width="16.5703125" customWidth="1"/>
    <col min="11994" max="11994" width="20.42578125" customWidth="1"/>
    <col min="11995" max="11995" width="8.85546875" customWidth="1"/>
    <col min="11996" max="11996" width="20.42578125" customWidth="1"/>
    <col min="11997" max="11997" width="19" customWidth="1"/>
    <col min="12246" max="12246" width="5" customWidth="1"/>
    <col min="12247" max="12247" width="29.140625" customWidth="1"/>
    <col min="12248" max="12248" width="11.5703125" customWidth="1"/>
    <col min="12249" max="12249" width="16.5703125" customWidth="1"/>
    <col min="12250" max="12250" width="20.42578125" customWidth="1"/>
    <col min="12251" max="12251" width="8.85546875" customWidth="1"/>
    <col min="12252" max="12252" width="20.42578125" customWidth="1"/>
    <col min="12253" max="12253" width="19" customWidth="1"/>
    <col min="12502" max="12502" width="5" customWidth="1"/>
    <col min="12503" max="12503" width="29.140625" customWidth="1"/>
    <col min="12504" max="12504" width="11.5703125" customWidth="1"/>
    <col min="12505" max="12505" width="16.5703125" customWidth="1"/>
    <col min="12506" max="12506" width="20.42578125" customWidth="1"/>
    <col min="12507" max="12507" width="8.85546875" customWidth="1"/>
    <col min="12508" max="12508" width="20.42578125" customWidth="1"/>
    <col min="12509" max="12509" width="19" customWidth="1"/>
    <col min="12758" max="12758" width="5" customWidth="1"/>
    <col min="12759" max="12759" width="29.140625" customWidth="1"/>
    <col min="12760" max="12760" width="11.5703125" customWidth="1"/>
    <col min="12761" max="12761" width="16.5703125" customWidth="1"/>
    <col min="12762" max="12762" width="20.42578125" customWidth="1"/>
    <col min="12763" max="12763" width="8.85546875" customWidth="1"/>
    <col min="12764" max="12764" width="20.42578125" customWidth="1"/>
    <col min="12765" max="12765" width="19" customWidth="1"/>
    <col min="13014" max="13014" width="5" customWidth="1"/>
    <col min="13015" max="13015" width="29.140625" customWidth="1"/>
    <col min="13016" max="13016" width="11.5703125" customWidth="1"/>
    <col min="13017" max="13017" width="16.5703125" customWidth="1"/>
    <col min="13018" max="13018" width="20.42578125" customWidth="1"/>
    <col min="13019" max="13019" width="8.85546875" customWidth="1"/>
    <col min="13020" max="13020" width="20.42578125" customWidth="1"/>
    <col min="13021" max="13021" width="19" customWidth="1"/>
    <col min="13270" max="13270" width="5" customWidth="1"/>
    <col min="13271" max="13271" width="29.140625" customWidth="1"/>
    <col min="13272" max="13272" width="11.5703125" customWidth="1"/>
    <col min="13273" max="13273" width="16.5703125" customWidth="1"/>
    <col min="13274" max="13274" width="20.42578125" customWidth="1"/>
    <col min="13275" max="13275" width="8.85546875" customWidth="1"/>
    <col min="13276" max="13276" width="20.42578125" customWidth="1"/>
    <col min="13277" max="13277" width="19" customWidth="1"/>
    <col min="13526" max="13526" width="5" customWidth="1"/>
    <col min="13527" max="13527" width="29.140625" customWidth="1"/>
    <col min="13528" max="13528" width="11.5703125" customWidth="1"/>
    <col min="13529" max="13529" width="16.5703125" customWidth="1"/>
    <col min="13530" max="13530" width="20.42578125" customWidth="1"/>
    <col min="13531" max="13531" width="8.85546875" customWidth="1"/>
    <col min="13532" max="13532" width="20.42578125" customWidth="1"/>
    <col min="13533" max="13533" width="19" customWidth="1"/>
    <col min="13782" max="13782" width="5" customWidth="1"/>
    <col min="13783" max="13783" width="29.140625" customWidth="1"/>
    <col min="13784" max="13784" width="11.5703125" customWidth="1"/>
    <col min="13785" max="13785" width="16.5703125" customWidth="1"/>
    <col min="13786" max="13786" width="20.42578125" customWidth="1"/>
    <col min="13787" max="13787" width="8.85546875" customWidth="1"/>
    <col min="13788" max="13788" width="20.42578125" customWidth="1"/>
    <col min="13789" max="13789" width="19" customWidth="1"/>
    <col min="14038" max="14038" width="5" customWidth="1"/>
    <col min="14039" max="14039" width="29.140625" customWidth="1"/>
    <col min="14040" max="14040" width="11.5703125" customWidth="1"/>
    <col min="14041" max="14041" width="16.5703125" customWidth="1"/>
    <col min="14042" max="14042" width="20.42578125" customWidth="1"/>
    <col min="14043" max="14043" width="8.85546875" customWidth="1"/>
    <col min="14044" max="14044" width="20.42578125" customWidth="1"/>
    <col min="14045" max="14045" width="19" customWidth="1"/>
    <col min="14294" max="14294" width="5" customWidth="1"/>
    <col min="14295" max="14295" width="29.140625" customWidth="1"/>
    <col min="14296" max="14296" width="11.5703125" customWidth="1"/>
    <col min="14297" max="14297" width="16.5703125" customWidth="1"/>
    <col min="14298" max="14298" width="20.42578125" customWidth="1"/>
    <col min="14299" max="14299" width="8.85546875" customWidth="1"/>
    <col min="14300" max="14300" width="20.42578125" customWidth="1"/>
    <col min="14301" max="14301" width="19" customWidth="1"/>
    <col min="14550" max="14550" width="5" customWidth="1"/>
    <col min="14551" max="14551" width="29.140625" customWidth="1"/>
    <col min="14552" max="14552" width="11.5703125" customWidth="1"/>
    <col min="14553" max="14553" width="16.5703125" customWidth="1"/>
    <col min="14554" max="14554" width="20.42578125" customWidth="1"/>
    <col min="14555" max="14555" width="8.85546875" customWidth="1"/>
    <col min="14556" max="14556" width="20.42578125" customWidth="1"/>
    <col min="14557" max="14557" width="19" customWidth="1"/>
    <col min="14806" max="14806" width="5" customWidth="1"/>
    <col min="14807" max="14807" width="29.140625" customWidth="1"/>
    <col min="14808" max="14808" width="11.5703125" customWidth="1"/>
    <col min="14809" max="14809" width="16.5703125" customWidth="1"/>
    <col min="14810" max="14810" width="20.42578125" customWidth="1"/>
    <col min="14811" max="14811" width="8.85546875" customWidth="1"/>
    <col min="14812" max="14812" width="20.42578125" customWidth="1"/>
    <col min="14813" max="14813" width="19" customWidth="1"/>
    <col min="15062" max="15062" width="5" customWidth="1"/>
    <col min="15063" max="15063" width="29.140625" customWidth="1"/>
    <col min="15064" max="15064" width="11.5703125" customWidth="1"/>
    <col min="15065" max="15065" width="16.5703125" customWidth="1"/>
    <col min="15066" max="15066" width="20.42578125" customWidth="1"/>
    <col min="15067" max="15067" width="8.85546875" customWidth="1"/>
    <col min="15068" max="15068" width="20.42578125" customWidth="1"/>
    <col min="15069" max="15069" width="19" customWidth="1"/>
    <col min="15318" max="15318" width="5" customWidth="1"/>
    <col min="15319" max="15319" width="29.140625" customWidth="1"/>
    <col min="15320" max="15320" width="11.5703125" customWidth="1"/>
    <col min="15321" max="15321" width="16.5703125" customWidth="1"/>
    <col min="15322" max="15322" width="20.42578125" customWidth="1"/>
    <col min="15323" max="15323" width="8.85546875" customWidth="1"/>
    <col min="15324" max="15324" width="20.42578125" customWidth="1"/>
    <col min="15325" max="15325" width="19" customWidth="1"/>
    <col min="15574" max="15574" width="5" customWidth="1"/>
    <col min="15575" max="15575" width="29.140625" customWidth="1"/>
    <col min="15576" max="15576" width="11.5703125" customWidth="1"/>
    <col min="15577" max="15577" width="16.5703125" customWidth="1"/>
    <col min="15578" max="15578" width="20.42578125" customWidth="1"/>
    <col min="15579" max="15579" width="8.85546875" customWidth="1"/>
    <col min="15580" max="15580" width="20.42578125" customWidth="1"/>
    <col min="15581" max="15581" width="19" customWidth="1"/>
    <col min="15830" max="15830" width="5" customWidth="1"/>
    <col min="15831" max="15831" width="29.140625" customWidth="1"/>
    <col min="15832" max="15832" width="11.5703125" customWidth="1"/>
    <col min="15833" max="15833" width="16.5703125" customWidth="1"/>
    <col min="15834" max="15834" width="20.42578125" customWidth="1"/>
    <col min="15835" max="15835" width="8.85546875" customWidth="1"/>
    <col min="15836" max="15836" width="20.42578125" customWidth="1"/>
    <col min="15837" max="15837" width="19" customWidth="1"/>
    <col min="16086" max="16086" width="5" customWidth="1"/>
    <col min="16087" max="16087" width="29.140625" customWidth="1"/>
    <col min="16088" max="16088" width="11.5703125" customWidth="1"/>
    <col min="16089" max="16089" width="16.5703125" customWidth="1"/>
    <col min="16090" max="16090" width="20.42578125" customWidth="1"/>
    <col min="16091" max="16091" width="8.85546875" customWidth="1"/>
    <col min="16092" max="16092" width="20.42578125" customWidth="1"/>
    <col min="16093" max="16093" width="19" customWidth="1"/>
  </cols>
  <sheetData>
    <row r="1" spans="1:9" ht="15.75">
      <c r="B1" s="3" t="s">
        <v>9</v>
      </c>
      <c r="C1" s="212"/>
      <c r="F1" s="71"/>
      <c r="G1" s="71"/>
      <c r="I1" s="36" t="s">
        <v>24</v>
      </c>
    </row>
    <row r="2" spans="1:9" s="4" customFormat="1">
      <c r="A2"/>
      <c r="B2"/>
      <c r="C2" s="211"/>
      <c r="F2" s="8"/>
      <c r="G2" s="8"/>
      <c r="H2" s="29"/>
      <c r="I2" s="29"/>
    </row>
    <row r="3" spans="1:9" s="4" customFormat="1">
      <c r="A3" s="72"/>
      <c r="B3" s="73" t="s">
        <v>27</v>
      </c>
      <c r="C3" s="213"/>
      <c r="F3" s="8"/>
      <c r="G3" s="8"/>
      <c r="H3" s="29"/>
      <c r="I3" s="29"/>
    </row>
    <row r="4" spans="1:9" s="4" customFormat="1">
      <c r="A4" s="72"/>
      <c r="B4" s="74" t="s">
        <v>28</v>
      </c>
      <c r="C4" s="213"/>
      <c r="F4" s="8"/>
      <c r="G4" s="8"/>
      <c r="H4" s="29"/>
      <c r="I4" s="29"/>
    </row>
    <row r="5" spans="1:9" s="4" customFormat="1">
      <c r="A5" s="75"/>
      <c r="B5" s="74" t="s">
        <v>29</v>
      </c>
      <c r="C5" s="213"/>
      <c r="F5" s="8"/>
      <c r="G5" s="8"/>
      <c r="H5" s="29"/>
      <c r="I5" s="29"/>
    </row>
    <row r="6" spans="1:9" s="4" customFormat="1">
      <c r="B6" s="75"/>
      <c r="C6" s="212"/>
      <c r="F6" s="8"/>
      <c r="G6" s="8"/>
      <c r="H6" s="29"/>
      <c r="I6" s="29"/>
    </row>
    <row r="7" spans="1:9" s="4" customFormat="1">
      <c r="A7" s="217" t="s">
        <v>10</v>
      </c>
      <c r="B7" s="217"/>
      <c r="C7" s="217"/>
      <c r="D7" s="217"/>
      <c r="E7" s="217"/>
      <c r="F7" s="217"/>
      <c r="G7" s="217"/>
      <c r="H7" s="217"/>
      <c r="I7" s="217"/>
    </row>
    <row r="8" spans="1:9" s="4" customFormat="1">
      <c r="B8" s="75"/>
      <c r="C8" s="212"/>
      <c r="F8" s="3"/>
      <c r="G8" s="8"/>
      <c r="H8" s="29"/>
      <c r="I8" s="29"/>
    </row>
    <row r="9" spans="1:9" s="4" customFormat="1">
      <c r="B9" s="3" t="s">
        <v>34</v>
      </c>
      <c r="C9" s="212"/>
      <c r="F9" s="8"/>
      <c r="G9" s="8"/>
      <c r="H9" s="29"/>
      <c r="I9" s="29"/>
    </row>
    <row r="10" spans="1:9" ht="13.5" thickBot="1">
      <c r="B10" s="4"/>
      <c r="C10" s="214"/>
      <c r="F10" s="71"/>
      <c r="G10" s="71"/>
    </row>
    <row r="11" spans="1:9" ht="39.75" thickTop="1" thickBot="1">
      <c r="A11" s="109" t="s">
        <v>13</v>
      </c>
      <c r="B11" s="41" t="s">
        <v>2</v>
      </c>
      <c r="C11" s="41" t="s">
        <v>217</v>
      </c>
      <c r="D11" s="56" t="s">
        <v>3</v>
      </c>
      <c r="E11" s="56" t="s">
        <v>14</v>
      </c>
      <c r="F11" s="56" t="s">
        <v>5</v>
      </c>
      <c r="G11" s="56" t="s">
        <v>7</v>
      </c>
      <c r="H11" s="129" t="s">
        <v>6</v>
      </c>
      <c r="I11" s="130" t="s">
        <v>4</v>
      </c>
    </row>
    <row r="12" spans="1:9" s="11" customFormat="1" ht="33.950000000000003" customHeight="1" thickTop="1">
      <c r="A12" s="131">
        <v>1</v>
      </c>
      <c r="B12" s="114" t="s">
        <v>35</v>
      </c>
      <c r="C12" s="89" t="s">
        <v>219</v>
      </c>
      <c r="D12" s="89" t="s">
        <v>0</v>
      </c>
      <c r="E12" s="89">
        <v>500</v>
      </c>
      <c r="F12" s="132"/>
      <c r="G12" s="133"/>
      <c r="H12" s="134">
        <f t="shared" ref="H12:H19" si="0">SUM(F12*G12)/100+F12</f>
        <v>0</v>
      </c>
      <c r="I12" s="135">
        <f t="shared" ref="I12:I19" si="1">SUM(H12*E12)</f>
        <v>0</v>
      </c>
    </row>
    <row r="13" spans="1:9" s="11" customFormat="1" ht="33.950000000000003" customHeight="1">
      <c r="A13" s="136">
        <v>2</v>
      </c>
      <c r="B13" s="107" t="s">
        <v>36</v>
      </c>
      <c r="C13" s="106"/>
      <c r="D13" s="106" t="s">
        <v>0</v>
      </c>
      <c r="E13" s="106">
        <v>50</v>
      </c>
      <c r="F13" s="108"/>
      <c r="G13" s="103"/>
      <c r="H13" s="104">
        <f t="shared" si="0"/>
        <v>0</v>
      </c>
      <c r="I13" s="137">
        <f t="shared" si="1"/>
        <v>0</v>
      </c>
    </row>
    <row r="14" spans="1:9" s="11" customFormat="1" ht="33.950000000000003" customHeight="1">
      <c r="A14" s="138">
        <v>3</v>
      </c>
      <c r="B14" s="107" t="s">
        <v>107</v>
      </c>
      <c r="C14" s="106"/>
      <c r="D14" s="106" t="s">
        <v>0</v>
      </c>
      <c r="E14" s="106">
        <v>60</v>
      </c>
      <c r="F14" s="108"/>
      <c r="G14" s="103"/>
      <c r="H14" s="104">
        <f t="shared" si="0"/>
        <v>0</v>
      </c>
      <c r="I14" s="137">
        <f t="shared" si="1"/>
        <v>0</v>
      </c>
    </row>
    <row r="15" spans="1:9" s="11" customFormat="1" ht="33.950000000000003" customHeight="1">
      <c r="A15" s="136">
        <v>4</v>
      </c>
      <c r="B15" s="107" t="s">
        <v>37</v>
      </c>
      <c r="C15" s="106"/>
      <c r="D15" s="106" t="s">
        <v>0</v>
      </c>
      <c r="E15" s="106">
        <v>900</v>
      </c>
      <c r="F15" s="108"/>
      <c r="G15" s="103"/>
      <c r="H15" s="104">
        <f t="shared" si="0"/>
        <v>0</v>
      </c>
      <c r="I15" s="137">
        <f t="shared" si="1"/>
        <v>0</v>
      </c>
    </row>
    <row r="16" spans="1:9" s="11" customFormat="1" ht="33.950000000000003" customHeight="1">
      <c r="A16" s="136">
        <v>5</v>
      </c>
      <c r="B16" s="107" t="s">
        <v>97</v>
      </c>
      <c r="C16" s="106" t="s">
        <v>219</v>
      </c>
      <c r="D16" s="106" t="s">
        <v>0</v>
      </c>
      <c r="E16" s="106">
        <v>300</v>
      </c>
      <c r="F16" s="108"/>
      <c r="G16" s="103"/>
      <c r="H16" s="104">
        <f t="shared" si="0"/>
        <v>0</v>
      </c>
      <c r="I16" s="137">
        <f t="shared" si="1"/>
        <v>0</v>
      </c>
    </row>
    <row r="17" spans="1:9" s="11" customFormat="1" ht="33.950000000000003" customHeight="1">
      <c r="A17" s="138">
        <v>6</v>
      </c>
      <c r="B17" s="107" t="s">
        <v>125</v>
      </c>
      <c r="C17" s="106" t="s">
        <v>219</v>
      </c>
      <c r="D17" s="106" t="s">
        <v>0</v>
      </c>
      <c r="E17" s="106">
        <v>50</v>
      </c>
      <c r="F17" s="108"/>
      <c r="G17" s="103"/>
      <c r="H17" s="104">
        <f t="shared" si="0"/>
        <v>0</v>
      </c>
      <c r="I17" s="137">
        <f t="shared" si="1"/>
        <v>0</v>
      </c>
    </row>
    <row r="18" spans="1:9" s="11" customFormat="1" ht="33.950000000000003" customHeight="1">
      <c r="A18" s="136">
        <v>7</v>
      </c>
      <c r="B18" s="107" t="s">
        <v>38</v>
      </c>
      <c r="C18" s="106" t="s">
        <v>219</v>
      </c>
      <c r="D18" s="106" t="s">
        <v>0</v>
      </c>
      <c r="E18" s="106">
        <v>50</v>
      </c>
      <c r="F18" s="108"/>
      <c r="G18" s="103"/>
      <c r="H18" s="104">
        <f t="shared" si="0"/>
        <v>0</v>
      </c>
      <c r="I18" s="137">
        <f t="shared" si="1"/>
        <v>0</v>
      </c>
    </row>
    <row r="19" spans="1:9" s="11" customFormat="1" ht="33.950000000000003" customHeight="1" thickBot="1">
      <c r="A19" s="139">
        <v>8</v>
      </c>
      <c r="B19" s="120" t="s">
        <v>39</v>
      </c>
      <c r="C19" s="121" t="s">
        <v>219</v>
      </c>
      <c r="D19" s="121" t="s">
        <v>0</v>
      </c>
      <c r="E19" s="121">
        <v>320</v>
      </c>
      <c r="F19" s="140"/>
      <c r="G19" s="124"/>
      <c r="H19" s="125">
        <f t="shared" si="0"/>
        <v>0</v>
      </c>
      <c r="I19" s="141">
        <f t="shared" si="1"/>
        <v>0</v>
      </c>
    </row>
    <row r="20" spans="1:9" ht="33.950000000000003" customHeight="1" thickTop="1" thickBot="1">
      <c r="A20" s="54"/>
      <c r="B20" s="44"/>
      <c r="C20" s="215"/>
      <c r="D20" s="44"/>
      <c r="E20" s="44"/>
      <c r="F20" s="63"/>
      <c r="G20" s="63"/>
      <c r="H20" s="166" t="s">
        <v>8</v>
      </c>
      <c r="I20" s="68">
        <f>SUM(I12:I19)</f>
        <v>0</v>
      </c>
    </row>
    <row r="21" spans="1:9" ht="13.5" thickTop="1">
      <c r="F21" s="71"/>
      <c r="G21" s="71"/>
    </row>
    <row r="22" spans="1:9">
      <c r="F22" s="71"/>
      <c r="G22" s="71"/>
    </row>
    <row r="23" spans="1:9">
      <c r="B23" s="5"/>
      <c r="C23" s="212"/>
      <c r="D23" s="76"/>
      <c r="E23" s="3"/>
      <c r="F23" s="71"/>
      <c r="G23" s="71"/>
    </row>
    <row r="24" spans="1:9">
      <c r="D24" s="81"/>
      <c r="F24" s="71"/>
      <c r="G24" s="71"/>
    </row>
    <row r="25" spans="1:9">
      <c r="B25" s="24"/>
      <c r="C25" s="216"/>
      <c r="F25" s="71"/>
      <c r="G25" s="71"/>
    </row>
    <row r="26" spans="1:9">
      <c r="B26" t="s">
        <v>15</v>
      </c>
      <c r="D26" s="76"/>
      <c r="E26" s="3"/>
      <c r="F26" s="71"/>
      <c r="G26" s="71"/>
      <c r="H26"/>
      <c r="I26"/>
    </row>
    <row r="27" spans="1:9">
      <c r="B27" t="s">
        <v>16</v>
      </c>
      <c r="D27" s="76"/>
      <c r="E27" s="3"/>
      <c r="F27" s="71"/>
      <c r="G27" s="71"/>
      <c r="H27"/>
      <c r="I27"/>
    </row>
    <row r="28" spans="1:9">
      <c r="F28" s="71"/>
      <c r="G28" s="71"/>
      <c r="H28"/>
      <c r="I28"/>
    </row>
    <row r="29" spans="1:9">
      <c r="D29" s="76"/>
      <c r="E29" s="3"/>
      <c r="F29" s="71"/>
    </row>
    <row r="32" spans="1:9">
      <c r="F32" s="71"/>
      <c r="G32" s="71"/>
    </row>
    <row r="33" spans="2:7">
      <c r="F33" s="71"/>
    </row>
    <row r="34" spans="2:7">
      <c r="B34" s="5" t="s">
        <v>25</v>
      </c>
      <c r="C34" s="212"/>
      <c r="D34" s="50" t="s">
        <v>88</v>
      </c>
      <c r="E34" s="3" t="s">
        <v>26</v>
      </c>
    </row>
    <row r="37" spans="2:7">
      <c r="B37" t="s">
        <v>11</v>
      </c>
      <c r="F37" s="71"/>
      <c r="G37" s="71"/>
    </row>
    <row r="38" spans="2:7">
      <c r="F38" s="71"/>
      <c r="G38" t="s">
        <v>12</v>
      </c>
    </row>
  </sheetData>
  <sheetProtection selectLockedCells="1"/>
  <sortState xmlns:xlrd2="http://schemas.microsoft.com/office/spreadsheetml/2017/richdata2" ref="B12:I19">
    <sortCondition ref="B12:B19"/>
  </sortState>
  <mergeCells count="1">
    <mergeCell ref="A7:I7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tabSelected="1" view="pageLayout" topLeftCell="A10" zoomScaleNormal="100" workbookViewId="0">
      <selection activeCell="M20" sqref="M20"/>
    </sheetView>
  </sheetViews>
  <sheetFormatPr defaultRowHeight="12.75"/>
  <cols>
    <col min="1" max="1" width="5.28515625" customWidth="1"/>
    <col min="2" max="2" width="33.140625" customWidth="1"/>
    <col min="3" max="3" width="12.42578125" style="211" customWidth="1"/>
    <col min="4" max="4" width="11.42578125" customWidth="1"/>
    <col min="5" max="5" width="15.85546875" customWidth="1"/>
    <col min="6" max="6" width="13.5703125" customWidth="1"/>
    <col min="7" max="7" width="8.85546875" customWidth="1"/>
    <col min="8" max="8" width="14.7109375" customWidth="1"/>
    <col min="9" max="9" width="17" customWidth="1"/>
    <col min="258" max="258" width="5.28515625" customWidth="1"/>
    <col min="259" max="259" width="36" customWidth="1"/>
    <col min="260" max="260" width="11.5703125" customWidth="1"/>
    <col min="261" max="261" width="17.85546875" customWidth="1"/>
    <col min="262" max="262" width="15.28515625" customWidth="1"/>
    <col min="263" max="263" width="8.85546875" customWidth="1"/>
    <col min="264" max="264" width="14.7109375" customWidth="1"/>
    <col min="265" max="265" width="17" customWidth="1"/>
    <col min="514" max="514" width="5.28515625" customWidth="1"/>
    <col min="515" max="515" width="36" customWidth="1"/>
    <col min="516" max="516" width="11.5703125" customWidth="1"/>
    <col min="517" max="517" width="17.85546875" customWidth="1"/>
    <col min="518" max="518" width="15.28515625" customWidth="1"/>
    <col min="519" max="519" width="8.85546875" customWidth="1"/>
    <col min="520" max="520" width="14.7109375" customWidth="1"/>
    <col min="521" max="521" width="17" customWidth="1"/>
    <col min="770" max="770" width="5.28515625" customWidth="1"/>
    <col min="771" max="771" width="36" customWidth="1"/>
    <col min="772" max="772" width="11.5703125" customWidth="1"/>
    <col min="773" max="773" width="17.85546875" customWidth="1"/>
    <col min="774" max="774" width="15.28515625" customWidth="1"/>
    <col min="775" max="775" width="8.85546875" customWidth="1"/>
    <col min="776" max="776" width="14.7109375" customWidth="1"/>
    <col min="777" max="777" width="17" customWidth="1"/>
    <col min="1026" max="1026" width="5.28515625" customWidth="1"/>
    <col min="1027" max="1027" width="36" customWidth="1"/>
    <col min="1028" max="1028" width="11.5703125" customWidth="1"/>
    <col min="1029" max="1029" width="17.85546875" customWidth="1"/>
    <col min="1030" max="1030" width="15.28515625" customWidth="1"/>
    <col min="1031" max="1031" width="8.85546875" customWidth="1"/>
    <col min="1032" max="1032" width="14.7109375" customWidth="1"/>
    <col min="1033" max="1033" width="17" customWidth="1"/>
    <col min="1282" max="1282" width="5.28515625" customWidth="1"/>
    <col min="1283" max="1283" width="36" customWidth="1"/>
    <col min="1284" max="1284" width="11.5703125" customWidth="1"/>
    <col min="1285" max="1285" width="17.85546875" customWidth="1"/>
    <col min="1286" max="1286" width="15.28515625" customWidth="1"/>
    <col min="1287" max="1287" width="8.85546875" customWidth="1"/>
    <col min="1288" max="1288" width="14.7109375" customWidth="1"/>
    <col min="1289" max="1289" width="17" customWidth="1"/>
    <col min="1538" max="1538" width="5.28515625" customWidth="1"/>
    <col min="1539" max="1539" width="36" customWidth="1"/>
    <col min="1540" max="1540" width="11.5703125" customWidth="1"/>
    <col min="1541" max="1541" width="17.85546875" customWidth="1"/>
    <col min="1542" max="1542" width="15.28515625" customWidth="1"/>
    <col min="1543" max="1543" width="8.85546875" customWidth="1"/>
    <col min="1544" max="1544" width="14.7109375" customWidth="1"/>
    <col min="1545" max="1545" width="17" customWidth="1"/>
    <col min="1794" max="1794" width="5.28515625" customWidth="1"/>
    <col min="1795" max="1795" width="36" customWidth="1"/>
    <col min="1796" max="1796" width="11.5703125" customWidth="1"/>
    <col min="1797" max="1797" width="17.85546875" customWidth="1"/>
    <col min="1798" max="1798" width="15.28515625" customWidth="1"/>
    <col min="1799" max="1799" width="8.85546875" customWidth="1"/>
    <col min="1800" max="1800" width="14.7109375" customWidth="1"/>
    <col min="1801" max="1801" width="17" customWidth="1"/>
    <col min="2050" max="2050" width="5.28515625" customWidth="1"/>
    <col min="2051" max="2051" width="36" customWidth="1"/>
    <col min="2052" max="2052" width="11.5703125" customWidth="1"/>
    <col min="2053" max="2053" width="17.85546875" customWidth="1"/>
    <col min="2054" max="2054" width="15.28515625" customWidth="1"/>
    <col min="2055" max="2055" width="8.85546875" customWidth="1"/>
    <col min="2056" max="2056" width="14.7109375" customWidth="1"/>
    <col min="2057" max="2057" width="17" customWidth="1"/>
    <col min="2306" max="2306" width="5.28515625" customWidth="1"/>
    <col min="2307" max="2307" width="36" customWidth="1"/>
    <col min="2308" max="2308" width="11.5703125" customWidth="1"/>
    <col min="2309" max="2309" width="17.85546875" customWidth="1"/>
    <col min="2310" max="2310" width="15.28515625" customWidth="1"/>
    <col min="2311" max="2311" width="8.85546875" customWidth="1"/>
    <col min="2312" max="2312" width="14.7109375" customWidth="1"/>
    <col min="2313" max="2313" width="17" customWidth="1"/>
    <col min="2562" max="2562" width="5.28515625" customWidth="1"/>
    <col min="2563" max="2563" width="36" customWidth="1"/>
    <col min="2564" max="2564" width="11.5703125" customWidth="1"/>
    <col min="2565" max="2565" width="17.85546875" customWidth="1"/>
    <col min="2566" max="2566" width="15.28515625" customWidth="1"/>
    <col min="2567" max="2567" width="8.85546875" customWidth="1"/>
    <col min="2568" max="2568" width="14.7109375" customWidth="1"/>
    <col min="2569" max="2569" width="17" customWidth="1"/>
    <col min="2818" max="2818" width="5.28515625" customWidth="1"/>
    <col min="2819" max="2819" width="36" customWidth="1"/>
    <col min="2820" max="2820" width="11.5703125" customWidth="1"/>
    <col min="2821" max="2821" width="17.85546875" customWidth="1"/>
    <col min="2822" max="2822" width="15.28515625" customWidth="1"/>
    <col min="2823" max="2823" width="8.85546875" customWidth="1"/>
    <col min="2824" max="2824" width="14.7109375" customWidth="1"/>
    <col min="2825" max="2825" width="17" customWidth="1"/>
    <col min="3074" max="3074" width="5.28515625" customWidth="1"/>
    <col min="3075" max="3075" width="36" customWidth="1"/>
    <col min="3076" max="3076" width="11.5703125" customWidth="1"/>
    <col min="3077" max="3077" width="17.85546875" customWidth="1"/>
    <col min="3078" max="3078" width="15.28515625" customWidth="1"/>
    <col min="3079" max="3079" width="8.85546875" customWidth="1"/>
    <col min="3080" max="3080" width="14.7109375" customWidth="1"/>
    <col min="3081" max="3081" width="17" customWidth="1"/>
    <col min="3330" max="3330" width="5.28515625" customWidth="1"/>
    <col min="3331" max="3331" width="36" customWidth="1"/>
    <col min="3332" max="3332" width="11.5703125" customWidth="1"/>
    <col min="3333" max="3333" width="17.85546875" customWidth="1"/>
    <col min="3334" max="3334" width="15.28515625" customWidth="1"/>
    <col min="3335" max="3335" width="8.85546875" customWidth="1"/>
    <col min="3336" max="3336" width="14.7109375" customWidth="1"/>
    <col min="3337" max="3337" width="17" customWidth="1"/>
    <col min="3586" max="3586" width="5.28515625" customWidth="1"/>
    <col min="3587" max="3587" width="36" customWidth="1"/>
    <col min="3588" max="3588" width="11.5703125" customWidth="1"/>
    <col min="3589" max="3589" width="17.85546875" customWidth="1"/>
    <col min="3590" max="3590" width="15.28515625" customWidth="1"/>
    <col min="3591" max="3591" width="8.85546875" customWidth="1"/>
    <col min="3592" max="3592" width="14.7109375" customWidth="1"/>
    <col min="3593" max="3593" width="17" customWidth="1"/>
    <col min="3842" max="3842" width="5.28515625" customWidth="1"/>
    <col min="3843" max="3843" width="36" customWidth="1"/>
    <col min="3844" max="3844" width="11.5703125" customWidth="1"/>
    <col min="3845" max="3845" width="17.85546875" customWidth="1"/>
    <col min="3846" max="3846" width="15.28515625" customWidth="1"/>
    <col min="3847" max="3847" width="8.85546875" customWidth="1"/>
    <col min="3848" max="3848" width="14.7109375" customWidth="1"/>
    <col min="3849" max="3849" width="17" customWidth="1"/>
    <col min="4098" max="4098" width="5.28515625" customWidth="1"/>
    <col min="4099" max="4099" width="36" customWidth="1"/>
    <col min="4100" max="4100" width="11.5703125" customWidth="1"/>
    <col min="4101" max="4101" width="17.85546875" customWidth="1"/>
    <col min="4102" max="4102" width="15.28515625" customWidth="1"/>
    <col min="4103" max="4103" width="8.85546875" customWidth="1"/>
    <col min="4104" max="4104" width="14.7109375" customWidth="1"/>
    <col min="4105" max="4105" width="17" customWidth="1"/>
    <col min="4354" max="4354" width="5.28515625" customWidth="1"/>
    <col min="4355" max="4355" width="36" customWidth="1"/>
    <col min="4356" max="4356" width="11.5703125" customWidth="1"/>
    <col min="4357" max="4357" width="17.85546875" customWidth="1"/>
    <col min="4358" max="4358" width="15.28515625" customWidth="1"/>
    <col min="4359" max="4359" width="8.85546875" customWidth="1"/>
    <col min="4360" max="4360" width="14.7109375" customWidth="1"/>
    <col min="4361" max="4361" width="17" customWidth="1"/>
    <col min="4610" max="4610" width="5.28515625" customWidth="1"/>
    <col min="4611" max="4611" width="36" customWidth="1"/>
    <col min="4612" max="4612" width="11.5703125" customWidth="1"/>
    <col min="4613" max="4613" width="17.85546875" customWidth="1"/>
    <col min="4614" max="4614" width="15.28515625" customWidth="1"/>
    <col min="4615" max="4615" width="8.85546875" customWidth="1"/>
    <col min="4616" max="4616" width="14.7109375" customWidth="1"/>
    <col min="4617" max="4617" width="17" customWidth="1"/>
    <col min="4866" max="4866" width="5.28515625" customWidth="1"/>
    <col min="4867" max="4867" width="36" customWidth="1"/>
    <col min="4868" max="4868" width="11.5703125" customWidth="1"/>
    <col min="4869" max="4869" width="17.85546875" customWidth="1"/>
    <col min="4870" max="4870" width="15.28515625" customWidth="1"/>
    <col min="4871" max="4871" width="8.85546875" customWidth="1"/>
    <col min="4872" max="4872" width="14.7109375" customWidth="1"/>
    <col min="4873" max="4873" width="17" customWidth="1"/>
    <col min="5122" max="5122" width="5.28515625" customWidth="1"/>
    <col min="5123" max="5123" width="36" customWidth="1"/>
    <col min="5124" max="5124" width="11.5703125" customWidth="1"/>
    <col min="5125" max="5125" width="17.85546875" customWidth="1"/>
    <col min="5126" max="5126" width="15.28515625" customWidth="1"/>
    <col min="5127" max="5127" width="8.85546875" customWidth="1"/>
    <col min="5128" max="5128" width="14.7109375" customWidth="1"/>
    <col min="5129" max="5129" width="17" customWidth="1"/>
    <col min="5378" max="5378" width="5.28515625" customWidth="1"/>
    <col min="5379" max="5379" width="36" customWidth="1"/>
    <col min="5380" max="5380" width="11.5703125" customWidth="1"/>
    <col min="5381" max="5381" width="17.85546875" customWidth="1"/>
    <col min="5382" max="5382" width="15.28515625" customWidth="1"/>
    <col min="5383" max="5383" width="8.85546875" customWidth="1"/>
    <col min="5384" max="5384" width="14.7109375" customWidth="1"/>
    <col min="5385" max="5385" width="17" customWidth="1"/>
    <col min="5634" max="5634" width="5.28515625" customWidth="1"/>
    <col min="5635" max="5635" width="36" customWidth="1"/>
    <col min="5636" max="5636" width="11.5703125" customWidth="1"/>
    <col min="5637" max="5637" width="17.85546875" customWidth="1"/>
    <col min="5638" max="5638" width="15.28515625" customWidth="1"/>
    <col min="5639" max="5639" width="8.85546875" customWidth="1"/>
    <col min="5640" max="5640" width="14.7109375" customWidth="1"/>
    <col min="5641" max="5641" width="17" customWidth="1"/>
    <col min="5890" max="5890" width="5.28515625" customWidth="1"/>
    <col min="5891" max="5891" width="36" customWidth="1"/>
    <col min="5892" max="5892" width="11.5703125" customWidth="1"/>
    <col min="5893" max="5893" width="17.85546875" customWidth="1"/>
    <col min="5894" max="5894" width="15.28515625" customWidth="1"/>
    <col min="5895" max="5895" width="8.85546875" customWidth="1"/>
    <col min="5896" max="5896" width="14.7109375" customWidth="1"/>
    <col min="5897" max="5897" width="17" customWidth="1"/>
    <col min="6146" max="6146" width="5.28515625" customWidth="1"/>
    <col min="6147" max="6147" width="36" customWidth="1"/>
    <col min="6148" max="6148" width="11.5703125" customWidth="1"/>
    <col min="6149" max="6149" width="17.85546875" customWidth="1"/>
    <col min="6150" max="6150" width="15.28515625" customWidth="1"/>
    <col min="6151" max="6151" width="8.85546875" customWidth="1"/>
    <col min="6152" max="6152" width="14.7109375" customWidth="1"/>
    <col min="6153" max="6153" width="17" customWidth="1"/>
    <col min="6402" max="6402" width="5.28515625" customWidth="1"/>
    <col min="6403" max="6403" width="36" customWidth="1"/>
    <col min="6404" max="6404" width="11.5703125" customWidth="1"/>
    <col min="6405" max="6405" width="17.85546875" customWidth="1"/>
    <col min="6406" max="6406" width="15.28515625" customWidth="1"/>
    <col min="6407" max="6407" width="8.85546875" customWidth="1"/>
    <col min="6408" max="6408" width="14.7109375" customWidth="1"/>
    <col min="6409" max="6409" width="17" customWidth="1"/>
    <col min="6658" max="6658" width="5.28515625" customWidth="1"/>
    <col min="6659" max="6659" width="36" customWidth="1"/>
    <col min="6660" max="6660" width="11.5703125" customWidth="1"/>
    <col min="6661" max="6661" width="17.85546875" customWidth="1"/>
    <col min="6662" max="6662" width="15.28515625" customWidth="1"/>
    <col min="6663" max="6663" width="8.85546875" customWidth="1"/>
    <col min="6664" max="6664" width="14.7109375" customWidth="1"/>
    <col min="6665" max="6665" width="17" customWidth="1"/>
    <col min="6914" max="6914" width="5.28515625" customWidth="1"/>
    <col min="6915" max="6915" width="36" customWidth="1"/>
    <col min="6916" max="6916" width="11.5703125" customWidth="1"/>
    <col min="6917" max="6917" width="17.85546875" customWidth="1"/>
    <col min="6918" max="6918" width="15.28515625" customWidth="1"/>
    <col min="6919" max="6919" width="8.85546875" customWidth="1"/>
    <col min="6920" max="6920" width="14.7109375" customWidth="1"/>
    <col min="6921" max="6921" width="17" customWidth="1"/>
    <col min="7170" max="7170" width="5.28515625" customWidth="1"/>
    <col min="7171" max="7171" width="36" customWidth="1"/>
    <col min="7172" max="7172" width="11.5703125" customWidth="1"/>
    <col min="7173" max="7173" width="17.85546875" customWidth="1"/>
    <col min="7174" max="7174" width="15.28515625" customWidth="1"/>
    <col min="7175" max="7175" width="8.85546875" customWidth="1"/>
    <col min="7176" max="7176" width="14.7109375" customWidth="1"/>
    <col min="7177" max="7177" width="17" customWidth="1"/>
    <col min="7426" max="7426" width="5.28515625" customWidth="1"/>
    <col min="7427" max="7427" width="36" customWidth="1"/>
    <col min="7428" max="7428" width="11.5703125" customWidth="1"/>
    <col min="7429" max="7429" width="17.85546875" customWidth="1"/>
    <col min="7430" max="7430" width="15.28515625" customWidth="1"/>
    <col min="7431" max="7431" width="8.85546875" customWidth="1"/>
    <col min="7432" max="7432" width="14.7109375" customWidth="1"/>
    <col min="7433" max="7433" width="17" customWidth="1"/>
    <col min="7682" max="7682" width="5.28515625" customWidth="1"/>
    <col min="7683" max="7683" width="36" customWidth="1"/>
    <col min="7684" max="7684" width="11.5703125" customWidth="1"/>
    <col min="7685" max="7685" width="17.85546875" customWidth="1"/>
    <col min="7686" max="7686" width="15.28515625" customWidth="1"/>
    <col min="7687" max="7687" width="8.85546875" customWidth="1"/>
    <col min="7688" max="7688" width="14.7109375" customWidth="1"/>
    <col min="7689" max="7689" width="17" customWidth="1"/>
    <col min="7938" max="7938" width="5.28515625" customWidth="1"/>
    <col min="7939" max="7939" width="36" customWidth="1"/>
    <col min="7940" max="7940" width="11.5703125" customWidth="1"/>
    <col min="7941" max="7941" width="17.85546875" customWidth="1"/>
    <col min="7942" max="7942" width="15.28515625" customWidth="1"/>
    <col min="7943" max="7943" width="8.85546875" customWidth="1"/>
    <col min="7944" max="7944" width="14.7109375" customWidth="1"/>
    <col min="7945" max="7945" width="17" customWidth="1"/>
    <col min="8194" max="8194" width="5.28515625" customWidth="1"/>
    <col min="8195" max="8195" width="36" customWidth="1"/>
    <col min="8196" max="8196" width="11.5703125" customWidth="1"/>
    <col min="8197" max="8197" width="17.85546875" customWidth="1"/>
    <col min="8198" max="8198" width="15.28515625" customWidth="1"/>
    <col min="8199" max="8199" width="8.85546875" customWidth="1"/>
    <col min="8200" max="8200" width="14.7109375" customWidth="1"/>
    <col min="8201" max="8201" width="17" customWidth="1"/>
    <col min="8450" max="8450" width="5.28515625" customWidth="1"/>
    <col min="8451" max="8451" width="36" customWidth="1"/>
    <col min="8452" max="8452" width="11.5703125" customWidth="1"/>
    <col min="8453" max="8453" width="17.85546875" customWidth="1"/>
    <col min="8454" max="8454" width="15.28515625" customWidth="1"/>
    <col min="8455" max="8455" width="8.85546875" customWidth="1"/>
    <col min="8456" max="8456" width="14.7109375" customWidth="1"/>
    <col min="8457" max="8457" width="17" customWidth="1"/>
    <col min="8706" max="8706" width="5.28515625" customWidth="1"/>
    <col min="8707" max="8707" width="36" customWidth="1"/>
    <col min="8708" max="8708" width="11.5703125" customWidth="1"/>
    <col min="8709" max="8709" width="17.85546875" customWidth="1"/>
    <col min="8710" max="8710" width="15.28515625" customWidth="1"/>
    <col min="8711" max="8711" width="8.85546875" customWidth="1"/>
    <col min="8712" max="8712" width="14.7109375" customWidth="1"/>
    <col min="8713" max="8713" width="17" customWidth="1"/>
    <col min="8962" max="8962" width="5.28515625" customWidth="1"/>
    <col min="8963" max="8963" width="36" customWidth="1"/>
    <col min="8964" max="8964" width="11.5703125" customWidth="1"/>
    <col min="8965" max="8965" width="17.85546875" customWidth="1"/>
    <col min="8966" max="8966" width="15.28515625" customWidth="1"/>
    <col min="8967" max="8967" width="8.85546875" customWidth="1"/>
    <col min="8968" max="8968" width="14.7109375" customWidth="1"/>
    <col min="8969" max="8969" width="17" customWidth="1"/>
    <col min="9218" max="9218" width="5.28515625" customWidth="1"/>
    <col min="9219" max="9219" width="36" customWidth="1"/>
    <col min="9220" max="9220" width="11.5703125" customWidth="1"/>
    <col min="9221" max="9221" width="17.85546875" customWidth="1"/>
    <col min="9222" max="9222" width="15.28515625" customWidth="1"/>
    <col min="9223" max="9223" width="8.85546875" customWidth="1"/>
    <col min="9224" max="9224" width="14.7109375" customWidth="1"/>
    <col min="9225" max="9225" width="17" customWidth="1"/>
    <col min="9474" max="9474" width="5.28515625" customWidth="1"/>
    <col min="9475" max="9475" width="36" customWidth="1"/>
    <col min="9476" max="9476" width="11.5703125" customWidth="1"/>
    <col min="9477" max="9477" width="17.85546875" customWidth="1"/>
    <col min="9478" max="9478" width="15.28515625" customWidth="1"/>
    <col min="9479" max="9479" width="8.85546875" customWidth="1"/>
    <col min="9480" max="9480" width="14.7109375" customWidth="1"/>
    <col min="9481" max="9481" width="17" customWidth="1"/>
    <col min="9730" max="9730" width="5.28515625" customWidth="1"/>
    <col min="9731" max="9731" width="36" customWidth="1"/>
    <col min="9732" max="9732" width="11.5703125" customWidth="1"/>
    <col min="9733" max="9733" width="17.85546875" customWidth="1"/>
    <col min="9734" max="9734" width="15.28515625" customWidth="1"/>
    <col min="9735" max="9735" width="8.85546875" customWidth="1"/>
    <col min="9736" max="9736" width="14.7109375" customWidth="1"/>
    <col min="9737" max="9737" width="17" customWidth="1"/>
    <col min="9986" max="9986" width="5.28515625" customWidth="1"/>
    <col min="9987" max="9987" width="36" customWidth="1"/>
    <col min="9988" max="9988" width="11.5703125" customWidth="1"/>
    <col min="9989" max="9989" width="17.85546875" customWidth="1"/>
    <col min="9990" max="9990" width="15.28515625" customWidth="1"/>
    <col min="9991" max="9991" width="8.85546875" customWidth="1"/>
    <col min="9992" max="9992" width="14.7109375" customWidth="1"/>
    <col min="9993" max="9993" width="17" customWidth="1"/>
    <col min="10242" max="10242" width="5.28515625" customWidth="1"/>
    <col min="10243" max="10243" width="36" customWidth="1"/>
    <col min="10244" max="10244" width="11.5703125" customWidth="1"/>
    <col min="10245" max="10245" width="17.85546875" customWidth="1"/>
    <col min="10246" max="10246" width="15.28515625" customWidth="1"/>
    <col min="10247" max="10247" width="8.85546875" customWidth="1"/>
    <col min="10248" max="10248" width="14.7109375" customWidth="1"/>
    <col min="10249" max="10249" width="17" customWidth="1"/>
    <col min="10498" max="10498" width="5.28515625" customWidth="1"/>
    <col min="10499" max="10499" width="36" customWidth="1"/>
    <col min="10500" max="10500" width="11.5703125" customWidth="1"/>
    <col min="10501" max="10501" width="17.85546875" customWidth="1"/>
    <col min="10502" max="10502" width="15.28515625" customWidth="1"/>
    <col min="10503" max="10503" width="8.85546875" customWidth="1"/>
    <col min="10504" max="10504" width="14.7109375" customWidth="1"/>
    <col min="10505" max="10505" width="17" customWidth="1"/>
    <col min="10754" max="10754" width="5.28515625" customWidth="1"/>
    <col min="10755" max="10755" width="36" customWidth="1"/>
    <col min="10756" max="10756" width="11.5703125" customWidth="1"/>
    <col min="10757" max="10757" width="17.85546875" customWidth="1"/>
    <col min="10758" max="10758" width="15.28515625" customWidth="1"/>
    <col min="10759" max="10759" width="8.85546875" customWidth="1"/>
    <col min="10760" max="10760" width="14.7109375" customWidth="1"/>
    <col min="10761" max="10761" width="17" customWidth="1"/>
    <col min="11010" max="11010" width="5.28515625" customWidth="1"/>
    <col min="11011" max="11011" width="36" customWidth="1"/>
    <col min="11012" max="11012" width="11.5703125" customWidth="1"/>
    <col min="11013" max="11013" width="17.85546875" customWidth="1"/>
    <col min="11014" max="11014" width="15.28515625" customWidth="1"/>
    <col min="11015" max="11015" width="8.85546875" customWidth="1"/>
    <col min="11016" max="11016" width="14.7109375" customWidth="1"/>
    <col min="11017" max="11017" width="17" customWidth="1"/>
    <col min="11266" max="11266" width="5.28515625" customWidth="1"/>
    <col min="11267" max="11267" width="36" customWidth="1"/>
    <col min="11268" max="11268" width="11.5703125" customWidth="1"/>
    <col min="11269" max="11269" width="17.85546875" customWidth="1"/>
    <col min="11270" max="11270" width="15.28515625" customWidth="1"/>
    <col min="11271" max="11271" width="8.85546875" customWidth="1"/>
    <col min="11272" max="11272" width="14.7109375" customWidth="1"/>
    <col min="11273" max="11273" width="17" customWidth="1"/>
    <col min="11522" max="11522" width="5.28515625" customWidth="1"/>
    <col min="11523" max="11523" width="36" customWidth="1"/>
    <col min="11524" max="11524" width="11.5703125" customWidth="1"/>
    <col min="11525" max="11525" width="17.85546875" customWidth="1"/>
    <col min="11526" max="11526" width="15.28515625" customWidth="1"/>
    <col min="11527" max="11527" width="8.85546875" customWidth="1"/>
    <col min="11528" max="11528" width="14.7109375" customWidth="1"/>
    <col min="11529" max="11529" width="17" customWidth="1"/>
    <col min="11778" max="11778" width="5.28515625" customWidth="1"/>
    <col min="11779" max="11779" width="36" customWidth="1"/>
    <col min="11780" max="11780" width="11.5703125" customWidth="1"/>
    <col min="11781" max="11781" width="17.85546875" customWidth="1"/>
    <col min="11782" max="11782" width="15.28515625" customWidth="1"/>
    <col min="11783" max="11783" width="8.85546875" customWidth="1"/>
    <col min="11784" max="11784" width="14.7109375" customWidth="1"/>
    <col min="11785" max="11785" width="17" customWidth="1"/>
    <col min="12034" max="12034" width="5.28515625" customWidth="1"/>
    <col min="12035" max="12035" width="36" customWidth="1"/>
    <col min="12036" max="12036" width="11.5703125" customWidth="1"/>
    <col min="12037" max="12037" width="17.85546875" customWidth="1"/>
    <col min="12038" max="12038" width="15.28515625" customWidth="1"/>
    <col min="12039" max="12039" width="8.85546875" customWidth="1"/>
    <col min="12040" max="12040" width="14.7109375" customWidth="1"/>
    <col min="12041" max="12041" width="17" customWidth="1"/>
    <col min="12290" max="12290" width="5.28515625" customWidth="1"/>
    <col min="12291" max="12291" width="36" customWidth="1"/>
    <col min="12292" max="12292" width="11.5703125" customWidth="1"/>
    <col min="12293" max="12293" width="17.85546875" customWidth="1"/>
    <col min="12294" max="12294" width="15.28515625" customWidth="1"/>
    <col min="12295" max="12295" width="8.85546875" customWidth="1"/>
    <col min="12296" max="12296" width="14.7109375" customWidth="1"/>
    <col min="12297" max="12297" width="17" customWidth="1"/>
    <col min="12546" max="12546" width="5.28515625" customWidth="1"/>
    <col min="12547" max="12547" width="36" customWidth="1"/>
    <col min="12548" max="12548" width="11.5703125" customWidth="1"/>
    <col min="12549" max="12549" width="17.85546875" customWidth="1"/>
    <col min="12550" max="12550" width="15.28515625" customWidth="1"/>
    <col min="12551" max="12551" width="8.85546875" customWidth="1"/>
    <col min="12552" max="12552" width="14.7109375" customWidth="1"/>
    <col min="12553" max="12553" width="17" customWidth="1"/>
    <col min="12802" max="12802" width="5.28515625" customWidth="1"/>
    <col min="12803" max="12803" width="36" customWidth="1"/>
    <col min="12804" max="12804" width="11.5703125" customWidth="1"/>
    <col min="12805" max="12805" width="17.85546875" customWidth="1"/>
    <col min="12806" max="12806" width="15.28515625" customWidth="1"/>
    <col min="12807" max="12807" width="8.85546875" customWidth="1"/>
    <col min="12808" max="12808" width="14.7109375" customWidth="1"/>
    <col min="12809" max="12809" width="17" customWidth="1"/>
    <col min="13058" max="13058" width="5.28515625" customWidth="1"/>
    <col min="13059" max="13059" width="36" customWidth="1"/>
    <col min="13060" max="13060" width="11.5703125" customWidth="1"/>
    <col min="13061" max="13061" width="17.85546875" customWidth="1"/>
    <col min="13062" max="13062" width="15.28515625" customWidth="1"/>
    <col min="13063" max="13063" width="8.85546875" customWidth="1"/>
    <col min="13064" max="13064" width="14.7109375" customWidth="1"/>
    <col min="13065" max="13065" width="17" customWidth="1"/>
    <col min="13314" max="13314" width="5.28515625" customWidth="1"/>
    <col min="13315" max="13315" width="36" customWidth="1"/>
    <col min="13316" max="13316" width="11.5703125" customWidth="1"/>
    <col min="13317" max="13317" width="17.85546875" customWidth="1"/>
    <col min="13318" max="13318" width="15.28515625" customWidth="1"/>
    <col min="13319" max="13319" width="8.85546875" customWidth="1"/>
    <col min="13320" max="13320" width="14.7109375" customWidth="1"/>
    <col min="13321" max="13321" width="17" customWidth="1"/>
    <col min="13570" max="13570" width="5.28515625" customWidth="1"/>
    <col min="13571" max="13571" width="36" customWidth="1"/>
    <col min="13572" max="13572" width="11.5703125" customWidth="1"/>
    <col min="13573" max="13573" width="17.85546875" customWidth="1"/>
    <col min="13574" max="13574" width="15.28515625" customWidth="1"/>
    <col min="13575" max="13575" width="8.85546875" customWidth="1"/>
    <col min="13576" max="13576" width="14.7109375" customWidth="1"/>
    <col min="13577" max="13577" width="17" customWidth="1"/>
    <col min="13826" max="13826" width="5.28515625" customWidth="1"/>
    <col min="13827" max="13827" width="36" customWidth="1"/>
    <col min="13828" max="13828" width="11.5703125" customWidth="1"/>
    <col min="13829" max="13829" width="17.85546875" customWidth="1"/>
    <col min="13830" max="13830" width="15.28515625" customWidth="1"/>
    <col min="13831" max="13831" width="8.85546875" customWidth="1"/>
    <col min="13832" max="13832" width="14.7109375" customWidth="1"/>
    <col min="13833" max="13833" width="17" customWidth="1"/>
    <col min="14082" max="14082" width="5.28515625" customWidth="1"/>
    <col min="14083" max="14083" width="36" customWidth="1"/>
    <col min="14084" max="14084" width="11.5703125" customWidth="1"/>
    <col min="14085" max="14085" width="17.85546875" customWidth="1"/>
    <col min="14086" max="14086" width="15.28515625" customWidth="1"/>
    <col min="14087" max="14087" width="8.85546875" customWidth="1"/>
    <col min="14088" max="14088" width="14.7109375" customWidth="1"/>
    <col min="14089" max="14089" width="17" customWidth="1"/>
    <col min="14338" max="14338" width="5.28515625" customWidth="1"/>
    <col min="14339" max="14339" width="36" customWidth="1"/>
    <col min="14340" max="14340" width="11.5703125" customWidth="1"/>
    <col min="14341" max="14341" width="17.85546875" customWidth="1"/>
    <col min="14342" max="14342" width="15.28515625" customWidth="1"/>
    <col min="14343" max="14343" width="8.85546875" customWidth="1"/>
    <col min="14344" max="14344" width="14.7109375" customWidth="1"/>
    <col min="14345" max="14345" width="17" customWidth="1"/>
    <col min="14594" max="14594" width="5.28515625" customWidth="1"/>
    <col min="14595" max="14595" width="36" customWidth="1"/>
    <col min="14596" max="14596" width="11.5703125" customWidth="1"/>
    <col min="14597" max="14597" width="17.85546875" customWidth="1"/>
    <col min="14598" max="14598" width="15.28515625" customWidth="1"/>
    <col min="14599" max="14599" width="8.85546875" customWidth="1"/>
    <col min="14600" max="14600" width="14.7109375" customWidth="1"/>
    <col min="14601" max="14601" width="17" customWidth="1"/>
    <col min="14850" max="14850" width="5.28515625" customWidth="1"/>
    <col min="14851" max="14851" width="36" customWidth="1"/>
    <col min="14852" max="14852" width="11.5703125" customWidth="1"/>
    <col min="14853" max="14853" width="17.85546875" customWidth="1"/>
    <col min="14854" max="14854" width="15.28515625" customWidth="1"/>
    <col min="14855" max="14855" width="8.85546875" customWidth="1"/>
    <col min="14856" max="14856" width="14.7109375" customWidth="1"/>
    <col min="14857" max="14857" width="17" customWidth="1"/>
    <col min="15106" max="15106" width="5.28515625" customWidth="1"/>
    <col min="15107" max="15107" width="36" customWidth="1"/>
    <col min="15108" max="15108" width="11.5703125" customWidth="1"/>
    <col min="15109" max="15109" width="17.85546875" customWidth="1"/>
    <col min="15110" max="15110" width="15.28515625" customWidth="1"/>
    <col min="15111" max="15111" width="8.85546875" customWidth="1"/>
    <col min="15112" max="15112" width="14.7109375" customWidth="1"/>
    <col min="15113" max="15113" width="17" customWidth="1"/>
    <col min="15362" max="15362" width="5.28515625" customWidth="1"/>
    <col min="15363" max="15363" width="36" customWidth="1"/>
    <col min="15364" max="15364" width="11.5703125" customWidth="1"/>
    <col min="15365" max="15365" width="17.85546875" customWidth="1"/>
    <col min="15366" max="15366" width="15.28515625" customWidth="1"/>
    <col min="15367" max="15367" width="8.85546875" customWidth="1"/>
    <col min="15368" max="15368" width="14.7109375" customWidth="1"/>
    <col min="15369" max="15369" width="17" customWidth="1"/>
    <col min="15618" max="15618" width="5.28515625" customWidth="1"/>
    <col min="15619" max="15619" width="36" customWidth="1"/>
    <col min="15620" max="15620" width="11.5703125" customWidth="1"/>
    <col min="15621" max="15621" width="17.85546875" customWidth="1"/>
    <col min="15622" max="15622" width="15.28515625" customWidth="1"/>
    <col min="15623" max="15623" width="8.85546875" customWidth="1"/>
    <col min="15624" max="15624" width="14.7109375" customWidth="1"/>
    <col min="15625" max="15625" width="17" customWidth="1"/>
    <col min="15874" max="15874" width="5.28515625" customWidth="1"/>
    <col min="15875" max="15875" width="36" customWidth="1"/>
    <col min="15876" max="15876" width="11.5703125" customWidth="1"/>
    <col min="15877" max="15877" width="17.85546875" customWidth="1"/>
    <col min="15878" max="15878" width="15.28515625" customWidth="1"/>
    <col min="15879" max="15879" width="8.85546875" customWidth="1"/>
    <col min="15880" max="15880" width="14.7109375" customWidth="1"/>
    <col min="15881" max="15881" width="17" customWidth="1"/>
    <col min="16130" max="16130" width="5.28515625" customWidth="1"/>
    <col min="16131" max="16131" width="36" customWidth="1"/>
    <col min="16132" max="16132" width="11.5703125" customWidth="1"/>
    <col min="16133" max="16133" width="17.85546875" customWidth="1"/>
    <col min="16134" max="16134" width="15.28515625" customWidth="1"/>
    <col min="16135" max="16135" width="8.85546875" customWidth="1"/>
    <col min="16136" max="16136" width="14.7109375" customWidth="1"/>
    <col min="16137" max="16137" width="17" customWidth="1"/>
  </cols>
  <sheetData>
    <row r="1" spans="1:10" ht="15.75">
      <c r="A1" s="3"/>
      <c r="B1" s="3" t="s">
        <v>9</v>
      </c>
      <c r="C1" s="212"/>
      <c r="F1" s="71"/>
      <c r="G1" s="71"/>
      <c r="I1" s="36" t="s">
        <v>24</v>
      </c>
    </row>
    <row r="2" spans="1:10">
      <c r="A2" s="82"/>
      <c r="D2" s="4"/>
      <c r="E2" s="4"/>
      <c r="F2" s="8"/>
      <c r="G2" s="8"/>
    </row>
    <row r="3" spans="1:10">
      <c r="A3" s="75"/>
      <c r="B3" s="73" t="s">
        <v>27</v>
      </c>
      <c r="C3" s="213"/>
      <c r="D3" s="4"/>
      <c r="E3" s="4"/>
      <c r="F3" s="8"/>
      <c r="G3" s="8"/>
    </row>
    <row r="4" spans="1:10">
      <c r="A4" s="75"/>
      <c r="B4" s="74" t="s">
        <v>28</v>
      </c>
      <c r="C4" s="213"/>
      <c r="E4" s="4"/>
      <c r="F4" s="8"/>
      <c r="G4" s="8"/>
    </row>
    <row r="5" spans="1:10">
      <c r="A5" s="75"/>
      <c r="B5" s="74" t="s">
        <v>29</v>
      </c>
      <c r="C5" s="213"/>
      <c r="E5" s="4"/>
      <c r="F5" s="8"/>
      <c r="G5" s="8"/>
    </row>
    <row r="6" spans="1:10">
      <c r="A6" s="4"/>
      <c r="B6" s="4"/>
      <c r="C6" s="214"/>
      <c r="F6" s="8"/>
      <c r="G6" s="8"/>
    </row>
    <row r="7" spans="1:10">
      <c r="A7" s="4"/>
      <c r="B7" s="4"/>
      <c r="C7" s="214"/>
      <c r="F7" s="8"/>
      <c r="G7" s="8"/>
    </row>
    <row r="8" spans="1:10">
      <c r="A8" s="217" t="s">
        <v>10</v>
      </c>
      <c r="B8" s="217"/>
      <c r="C8" s="217"/>
      <c r="D8" s="217"/>
      <c r="E8" s="217"/>
      <c r="F8" s="217"/>
      <c r="G8" s="217"/>
      <c r="H8" s="217"/>
      <c r="I8" s="217"/>
      <c r="J8" s="70"/>
    </row>
    <row r="9" spans="1:10">
      <c r="A9" s="4"/>
      <c r="B9" s="75"/>
      <c r="C9" s="212"/>
      <c r="D9" s="4"/>
      <c r="E9" s="4"/>
    </row>
    <row r="10" spans="1:10">
      <c r="A10" s="4"/>
      <c r="B10" s="3" t="s">
        <v>40</v>
      </c>
      <c r="C10" s="212"/>
      <c r="D10" s="4"/>
      <c r="E10" s="4"/>
      <c r="F10" s="72"/>
    </row>
    <row r="11" spans="1:10">
      <c r="A11" s="4"/>
      <c r="B11" s="3"/>
      <c r="C11" s="212"/>
      <c r="D11" s="4"/>
      <c r="E11" s="4"/>
      <c r="F11" s="72"/>
    </row>
    <row r="12" spans="1:10" ht="13.5" thickBot="1"/>
    <row r="13" spans="1:10" ht="39.75" thickTop="1" thickBot="1">
      <c r="A13" s="39" t="s">
        <v>13</v>
      </c>
      <c r="B13" s="41" t="s">
        <v>2</v>
      </c>
      <c r="C13" s="41" t="s">
        <v>217</v>
      </c>
      <c r="D13" s="41" t="s">
        <v>3</v>
      </c>
      <c r="E13" s="41" t="s">
        <v>14</v>
      </c>
      <c r="F13" s="41" t="s">
        <v>5</v>
      </c>
      <c r="G13" s="41" t="s">
        <v>7</v>
      </c>
      <c r="H13" s="53" t="s">
        <v>6</v>
      </c>
      <c r="I13" s="112" t="s">
        <v>4</v>
      </c>
    </row>
    <row r="14" spans="1:10" s="11" customFormat="1" ht="33.950000000000003" customHeight="1" thickTop="1">
      <c r="A14" s="113">
        <v>1</v>
      </c>
      <c r="B14" s="114" t="s">
        <v>126</v>
      </c>
      <c r="C14" s="89"/>
      <c r="D14" s="89" t="s">
        <v>1</v>
      </c>
      <c r="E14" s="89">
        <v>1100</v>
      </c>
      <c r="F14" s="115"/>
      <c r="G14" s="90"/>
      <c r="H14" s="91">
        <f t="shared" ref="H14:H24" si="0">(F14*G14)/100+F14</f>
        <v>0</v>
      </c>
      <c r="I14" s="116">
        <f t="shared" ref="I14:I24" si="1">H14*E14</f>
        <v>0</v>
      </c>
    </row>
    <row r="15" spans="1:10" s="11" customFormat="1" ht="33.950000000000003" customHeight="1">
      <c r="A15" s="117">
        <v>2</v>
      </c>
      <c r="B15" s="107" t="s">
        <v>41</v>
      </c>
      <c r="C15" s="106"/>
      <c r="D15" s="106" t="s">
        <v>0</v>
      </c>
      <c r="E15" s="106">
        <v>550</v>
      </c>
      <c r="F15" s="102"/>
      <c r="G15" s="103"/>
      <c r="H15" s="104">
        <f t="shared" si="0"/>
        <v>0</v>
      </c>
      <c r="I15" s="118">
        <f t="shared" si="1"/>
        <v>0</v>
      </c>
    </row>
    <row r="16" spans="1:10" s="11" customFormat="1" ht="33.950000000000003" customHeight="1">
      <c r="A16" s="87">
        <v>3</v>
      </c>
      <c r="B16" s="107" t="s">
        <v>107</v>
      </c>
      <c r="C16" s="106"/>
      <c r="D16" s="106" t="s">
        <v>0</v>
      </c>
      <c r="E16" s="106">
        <v>80</v>
      </c>
      <c r="F16" s="102"/>
      <c r="G16" s="103"/>
      <c r="H16" s="104">
        <f t="shared" si="0"/>
        <v>0</v>
      </c>
      <c r="I16" s="118">
        <f t="shared" si="1"/>
        <v>0</v>
      </c>
    </row>
    <row r="17" spans="1:9" s="11" customFormat="1" ht="33.950000000000003" customHeight="1">
      <c r="A17" s="87">
        <v>4</v>
      </c>
      <c r="B17" s="107" t="s">
        <v>182</v>
      </c>
      <c r="C17" s="106"/>
      <c r="D17" s="106" t="s">
        <v>0</v>
      </c>
      <c r="E17" s="106">
        <v>250</v>
      </c>
      <c r="F17" s="102"/>
      <c r="G17" s="103"/>
      <c r="H17" s="104">
        <f t="shared" si="0"/>
        <v>0</v>
      </c>
      <c r="I17" s="118">
        <f t="shared" si="1"/>
        <v>0</v>
      </c>
    </row>
    <row r="18" spans="1:9" s="11" customFormat="1" ht="33.950000000000003" customHeight="1">
      <c r="A18" s="87">
        <v>5</v>
      </c>
      <c r="B18" s="107" t="s">
        <v>176</v>
      </c>
      <c r="C18" s="106"/>
      <c r="D18" s="106" t="s">
        <v>1</v>
      </c>
      <c r="E18" s="106">
        <v>1000</v>
      </c>
      <c r="F18" s="102"/>
      <c r="G18" s="103"/>
      <c r="H18" s="104">
        <f t="shared" si="0"/>
        <v>0</v>
      </c>
      <c r="I18" s="118">
        <f t="shared" si="1"/>
        <v>0</v>
      </c>
    </row>
    <row r="19" spans="1:9" s="11" customFormat="1" ht="33.950000000000003" customHeight="1">
      <c r="A19" s="87">
        <v>6</v>
      </c>
      <c r="B19" s="107" t="s">
        <v>99</v>
      </c>
      <c r="C19" s="106" t="s">
        <v>219</v>
      </c>
      <c r="D19" s="106" t="s">
        <v>0</v>
      </c>
      <c r="E19" s="106">
        <v>550</v>
      </c>
      <c r="F19" s="102"/>
      <c r="G19" s="103"/>
      <c r="H19" s="104">
        <f t="shared" si="0"/>
        <v>0</v>
      </c>
      <c r="I19" s="118">
        <f t="shared" si="1"/>
        <v>0</v>
      </c>
    </row>
    <row r="20" spans="1:9" s="11" customFormat="1" ht="33.950000000000003" customHeight="1">
      <c r="A20" s="87">
        <v>7</v>
      </c>
      <c r="B20" s="107" t="s">
        <v>100</v>
      </c>
      <c r="C20" s="106" t="s">
        <v>219</v>
      </c>
      <c r="D20" s="106" t="s">
        <v>0</v>
      </c>
      <c r="E20" s="106">
        <v>400</v>
      </c>
      <c r="F20" s="102"/>
      <c r="G20" s="103"/>
      <c r="H20" s="104">
        <f t="shared" si="0"/>
        <v>0</v>
      </c>
      <c r="I20" s="118">
        <f t="shared" si="1"/>
        <v>0</v>
      </c>
    </row>
    <row r="21" spans="1:9" s="11" customFormat="1" ht="33.950000000000003" customHeight="1">
      <c r="A21" s="87">
        <v>8</v>
      </c>
      <c r="B21" s="107" t="s">
        <v>183</v>
      </c>
      <c r="C21" s="106"/>
      <c r="D21" s="106" t="s">
        <v>0</v>
      </c>
      <c r="E21" s="106">
        <v>250</v>
      </c>
      <c r="F21" s="102"/>
      <c r="G21" s="103"/>
      <c r="H21" s="104">
        <f t="shared" si="0"/>
        <v>0</v>
      </c>
      <c r="I21" s="118">
        <f t="shared" si="1"/>
        <v>0</v>
      </c>
    </row>
    <row r="22" spans="1:9" s="11" customFormat="1" ht="33.950000000000003" customHeight="1">
      <c r="A22" s="87">
        <v>9</v>
      </c>
      <c r="B22" s="107" t="s">
        <v>127</v>
      </c>
      <c r="C22" s="106"/>
      <c r="D22" s="106" t="s">
        <v>0</v>
      </c>
      <c r="E22" s="106">
        <v>500</v>
      </c>
      <c r="F22" s="102"/>
      <c r="G22" s="103"/>
      <c r="H22" s="104">
        <f t="shared" si="0"/>
        <v>0</v>
      </c>
      <c r="I22" s="118">
        <f t="shared" si="1"/>
        <v>0</v>
      </c>
    </row>
    <row r="23" spans="1:9" s="11" customFormat="1" ht="33.950000000000003" customHeight="1">
      <c r="A23" s="87">
        <v>10</v>
      </c>
      <c r="B23" s="107" t="s">
        <v>98</v>
      </c>
      <c r="C23" s="106" t="s">
        <v>219</v>
      </c>
      <c r="D23" s="106" t="s">
        <v>0</v>
      </c>
      <c r="E23" s="106">
        <v>500</v>
      </c>
      <c r="F23" s="102"/>
      <c r="G23" s="103"/>
      <c r="H23" s="104">
        <f t="shared" si="0"/>
        <v>0</v>
      </c>
      <c r="I23" s="118">
        <f t="shared" si="1"/>
        <v>0</v>
      </c>
    </row>
    <row r="24" spans="1:9" s="11" customFormat="1" ht="33.950000000000003" customHeight="1" thickBot="1">
      <c r="A24" s="119">
        <v>11</v>
      </c>
      <c r="B24" s="120" t="s">
        <v>101</v>
      </c>
      <c r="C24" s="121" t="s">
        <v>219</v>
      </c>
      <c r="D24" s="121" t="s">
        <v>0</v>
      </c>
      <c r="E24" s="122">
        <v>600</v>
      </c>
      <c r="F24" s="123"/>
      <c r="G24" s="124"/>
      <c r="H24" s="125">
        <f t="shared" si="0"/>
        <v>0</v>
      </c>
      <c r="I24" s="126">
        <f t="shared" si="1"/>
        <v>0</v>
      </c>
    </row>
    <row r="25" spans="1:9" ht="33.950000000000003" customHeight="1" thickTop="1" thickBot="1">
      <c r="A25" s="127"/>
      <c r="B25" s="128"/>
      <c r="C25" s="209"/>
      <c r="D25" s="48"/>
      <c r="E25" s="48"/>
      <c r="F25" s="45"/>
      <c r="G25" s="45"/>
      <c r="H25" s="58" t="s">
        <v>8</v>
      </c>
      <c r="I25" s="46">
        <f>SUM(I14:I24)</f>
        <v>0</v>
      </c>
    </row>
    <row r="26" spans="1:9" ht="13.5" thickTop="1">
      <c r="E26" s="71"/>
      <c r="F26" s="71"/>
    </row>
    <row r="27" spans="1:9" ht="12.75" customHeight="1">
      <c r="B27" s="24"/>
      <c r="C27" s="216"/>
      <c r="F27" s="71"/>
      <c r="G27" s="71"/>
    </row>
    <row r="28" spans="1:9">
      <c r="B28" t="s">
        <v>15</v>
      </c>
      <c r="D28" s="76"/>
      <c r="E28" s="3"/>
      <c r="F28" s="71"/>
      <c r="G28" s="71"/>
    </row>
    <row r="29" spans="1:9" ht="12.75" customHeight="1">
      <c r="B29" t="s">
        <v>16</v>
      </c>
      <c r="D29" s="76"/>
      <c r="E29" s="3"/>
      <c r="F29" s="71"/>
      <c r="G29" s="71"/>
    </row>
    <row r="30" spans="1:9">
      <c r="F30" s="71"/>
      <c r="G30" s="71"/>
    </row>
    <row r="31" spans="1:9" ht="12.75" customHeight="1">
      <c r="F31" s="71"/>
    </row>
    <row r="34" spans="2:7">
      <c r="F34" s="71"/>
      <c r="G34" s="71"/>
    </row>
    <row r="35" spans="2:7">
      <c r="B35" s="5" t="s">
        <v>25</v>
      </c>
      <c r="C35" s="212"/>
      <c r="D35" s="50" t="s">
        <v>88</v>
      </c>
      <c r="E35" s="3" t="s">
        <v>26</v>
      </c>
      <c r="F35" s="71"/>
      <c r="G35" s="71"/>
    </row>
    <row r="36" spans="2:7">
      <c r="F36" s="71"/>
      <c r="G36" s="71"/>
    </row>
    <row r="37" spans="2:7">
      <c r="B37" t="s">
        <v>11</v>
      </c>
      <c r="F37" s="71"/>
      <c r="G37" s="71"/>
    </row>
    <row r="38" spans="2:7">
      <c r="F38" s="71"/>
      <c r="G38" t="s">
        <v>12</v>
      </c>
    </row>
  </sheetData>
  <sheetProtection selectLockedCells="1"/>
  <sortState xmlns:xlrd2="http://schemas.microsoft.com/office/spreadsheetml/2017/richdata2" ref="B14:I24">
    <sortCondition ref="B14:B24"/>
  </sortState>
  <mergeCells count="1">
    <mergeCell ref="A8:I8"/>
  </mergeCells>
  <phoneticPr fontId="0" type="noConversion"/>
  <pageMargins left="0.74803149606299213" right="0.74803149606299213" top="0.98425196850393704" bottom="0.98425196850393704" header="0.31496062992125984" footer="0.31496062992125984"/>
  <pageSetup paperSize="9" orientation="landscape" horizontalDpi="4294967293" r:id="rId1"/>
  <headerFooter>
    <oddFooter>&amp;C&amp;F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K55"/>
  <sheetViews>
    <sheetView view="pageLayout" topLeftCell="A7" zoomScaleNormal="100" workbookViewId="0">
      <selection activeCell="I15" sqref="I15"/>
    </sheetView>
  </sheetViews>
  <sheetFormatPr defaultRowHeight="12.75"/>
  <cols>
    <col min="1" max="1" width="5.140625" customWidth="1"/>
    <col min="2" max="2" width="26" customWidth="1"/>
    <col min="3" max="3" width="12.42578125" customWidth="1"/>
    <col min="4" max="5" width="10.42578125" customWidth="1"/>
    <col min="6" max="6" width="18.5703125" customWidth="1"/>
    <col min="7" max="7" width="9.5703125" customWidth="1"/>
    <col min="8" max="8" width="18.85546875" customWidth="1"/>
    <col min="9" max="9" width="19.42578125" customWidth="1"/>
    <col min="258" max="258" width="5.140625" customWidth="1"/>
    <col min="259" max="259" width="29.5703125" customWidth="1"/>
    <col min="260" max="260" width="12.42578125" customWidth="1"/>
    <col min="261" max="261" width="10.42578125" customWidth="1"/>
    <col min="262" max="262" width="25.28515625" customWidth="1"/>
    <col min="263" max="263" width="9.5703125" customWidth="1"/>
    <col min="264" max="264" width="18.85546875" customWidth="1"/>
    <col min="265" max="265" width="19.42578125" customWidth="1"/>
    <col min="514" max="514" width="5.140625" customWidth="1"/>
    <col min="515" max="515" width="29.5703125" customWidth="1"/>
    <col min="516" max="516" width="12.42578125" customWidth="1"/>
    <col min="517" max="517" width="10.42578125" customWidth="1"/>
    <col min="518" max="518" width="25.28515625" customWidth="1"/>
    <col min="519" max="519" width="9.5703125" customWidth="1"/>
    <col min="520" max="520" width="18.85546875" customWidth="1"/>
    <col min="521" max="521" width="19.42578125" customWidth="1"/>
    <col min="770" max="770" width="5.140625" customWidth="1"/>
    <col min="771" max="771" width="29.5703125" customWidth="1"/>
    <col min="772" max="772" width="12.42578125" customWidth="1"/>
    <col min="773" max="773" width="10.42578125" customWidth="1"/>
    <col min="774" max="774" width="25.28515625" customWidth="1"/>
    <col min="775" max="775" width="9.5703125" customWidth="1"/>
    <col min="776" max="776" width="18.85546875" customWidth="1"/>
    <col min="777" max="777" width="19.42578125" customWidth="1"/>
    <col min="1026" max="1026" width="5.140625" customWidth="1"/>
    <col min="1027" max="1027" width="29.5703125" customWidth="1"/>
    <col min="1028" max="1028" width="12.42578125" customWidth="1"/>
    <col min="1029" max="1029" width="10.42578125" customWidth="1"/>
    <col min="1030" max="1030" width="25.28515625" customWidth="1"/>
    <col min="1031" max="1031" width="9.5703125" customWidth="1"/>
    <col min="1032" max="1032" width="18.85546875" customWidth="1"/>
    <col min="1033" max="1033" width="19.42578125" customWidth="1"/>
    <col min="1282" max="1282" width="5.140625" customWidth="1"/>
    <col min="1283" max="1283" width="29.5703125" customWidth="1"/>
    <col min="1284" max="1284" width="12.42578125" customWidth="1"/>
    <col min="1285" max="1285" width="10.42578125" customWidth="1"/>
    <col min="1286" max="1286" width="25.28515625" customWidth="1"/>
    <col min="1287" max="1287" width="9.5703125" customWidth="1"/>
    <col min="1288" max="1288" width="18.85546875" customWidth="1"/>
    <col min="1289" max="1289" width="19.42578125" customWidth="1"/>
    <col min="1538" max="1538" width="5.140625" customWidth="1"/>
    <col min="1539" max="1539" width="29.5703125" customWidth="1"/>
    <col min="1540" max="1540" width="12.42578125" customWidth="1"/>
    <col min="1541" max="1541" width="10.42578125" customWidth="1"/>
    <col min="1542" max="1542" width="25.28515625" customWidth="1"/>
    <col min="1543" max="1543" width="9.5703125" customWidth="1"/>
    <col min="1544" max="1544" width="18.85546875" customWidth="1"/>
    <col min="1545" max="1545" width="19.42578125" customWidth="1"/>
    <col min="1794" max="1794" width="5.140625" customWidth="1"/>
    <col min="1795" max="1795" width="29.5703125" customWidth="1"/>
    <col min="1796" max="1796" width="12.42578125" customWidth="1"/>
    <col min="1797" max="1797" width="10.42578125" customWidth="1"/>
    <col min="1798" max="1798" width="25.28515625" customWidth="1"/>
    <col min="1799" max="1799" width="9.5703125" customWidth="1"/>
    <col min="1800" max="1800" width="18.85546875" customWidth="1"/>
    <col min="1801" max="1801" width="19.42578125" customWidth="1"/>
    <col min="2050" max="2050" width="5.140625" customWidth="1"/>
    <col min="2051" max="2051" width="29.5703125" customWidth="1"/>
    <col min="2052" max="2052" width="12.42578125" customWidth="1"/>
    <col min="2053" max="2053" width="10.42578125" customWidth="1"/>
    <col min="2054" max="2054" width="25.28515625" customWidth="1"/>
    <col min="2055" max="2055" width="9.5703125" customWidth="1"/>
    <col min="2056" max="2056" width="18.85546875" customWidth="1"/>
    <col min="2057" max="2057" width="19.42578125" customWidth="1"/>
    <col min="2306" max="2306" width="5.140625" customWidth="1"/>
    <col min="2307" max="2307" width="29.5703125" customWidth="1"/>
    <col min="2308" max="2308" width="12.42578125" customWidth="1"/>
    <col min="2309" max="2309" width="10.42578125" customWidth="1"/>
    <col min="2310" max="2310" width="25.28515625" customWidth="1"/>
    <col min="2311" max="2311" width="9.5703125" customWidth="1"/>
    <col min="2312" max="2312" width="18.85546875" customWidth="1"/>
    <col min="2313" max="2313" width="19.42578125" customWidth="1"/>
    <col min="2562" max="2562" width="5.140625" customWidth="1"/>
    <col min="2563" max="2563" width="29.5703125" customWidth="1"/>
    <col min="2564" max="2564" width="12.42578125" customWidth="1"/>
    <col min="2565" max="2565" width="10.42578125" customWidth="1"/>
    <col min="2566" max="2566" width="25.28515625" customWidth="1"/>
    <col min="2567" max="2567" width="9.5703125" customWidth="1"/>
    <col min="2568" max="2568" width="18.85546875" customWidth="1"/>
    <col min="2569" max="2569" width="19.42578125" customWidth="1"/>
    <col min="2818" max="2818" width="5.140625" customWidth="1"/>
    <col min="2819" max="2819" width="29.5703125" customWidth="1"/>
    <col min="2820" max="2820" width="12.42578125" customWidth="1"/>
    <col min="2821" max="2821" width="10.42578125" customWidth="1"/>
    <col min="2822" max="2822" width="25.28515625" customWidth="1"/>
    <col min="2823" max="2823" width="9.5703125" customWidth="1"/>
    <col min="2824" max="2824" width="18.85546875" customWidth="1"/>
    <col min="2825" max="2825" width="19.42578125" customWidth="1"/>
    <col min="3074" max="3074" width="5.140625" customWidth="1"/>
    <col min="3075" max="3075" width="29.5703125" customWidth="1"/>
    <col min="3076" max="3076" width="12.42578125" customWidth="1"/>
    <col min="3077" max="3077" width="10.42578125" customWidth="1"/>
    <col min="3078" max="3078" width="25.28515625" customWidth="1"/>
    <col min="3079" max="3079" width="9.5703125" customWidth="1"/>
    <col min="3080" max="3080" width="18.85546875" customWidth="1"/>
    <col min="3081" max="3081" width="19.42578125" customWidth="1"/>
    <col min="3330" max="3330" width="5.140625" customWidth="1"/>
    <col min="3331" max="3331" width="29.5703125" customWidth="1"/>
    <col min="3332" max="3332" width="12.42578125" customWidth="1"/>
    <col min="3333" max="3333" width="10.42578125" customWidth="1"/>
    <col min="3334" max="3334" width="25.28515625" customWidth="1"/>
    <col min="3335" max="3335" width="9.5703125" customWidth="1"/>
    <col min="3336" max="3336" width="18.85546875" customWidth="1"/>
    <col min="3337" max="3337" width="19.42578125" customWidth="1"/>
    <col min="3586" max="3586" width="5.140625" customWidth="1"/>
    <col min="3587" max="3587" width="29.5703125" customWidth="1"/>
    <col min="3588" max="3588" width="12.42578125" customWidth="1"/>
    <col min="3589" max="3589" width="10.42578125" customWidth="1"/>
    <col min="3590" max="3590" width="25.28515625" customWidth="1"/>
    <col min="3591" max="3591" width="9.5703125" customWidth="1"/>
    <col min="3592" max="3592" width="18.85546875" customWidth="1"/>
    <col min="3593" max="3593" width="19.42578125" customWidth="1"/>
    <col min="3842" max="3842" width="5.140625" customWidth="1"/>
    <col min="3843" max="3843" width="29.5703125" customWidth="1"/>
    <col min="3844" max="3844" width="12.42578125" customWidth="1"/>
    <col min="3845" max="3845" width="10.42578125" customWidth="1"/>
    <col min="3846" max="3846" width="25.28515625" customWidth="1"/>
    <col min="3847" max="3847" width="9.5703125" customWidth="1"/>
    <col min="3848" max="3848" width="18.85546875" customWidth="1"/>
    <col min="3849" max="3849" width="19.42578125" customWidth="1"/>
    <col min="4098" max="4098" width="5.140625" customWidth="1"/>
    <col min="4099" max="4099" width="29.5703125" customWidth="1"/>
    <col min="4100" max="4100" width="12.42578125" customWidth="1"/>
    <col min="4101" max="4101" width="10.42578125" customWidth="1"/>
    <col min="4102" max="4102" width="25.28515625" customWidth="1"/>
    <col min="4103" max="4103" width="9.5703125" customWidth="1"/>
    <col min="4104" max="4104" width="18.85546875" customWidth="1"/>
    <col min="4105" max="4105" width="19.42578125" customWidth="1"/>
    <col min="4354" max="4354" width="5.140625" customWidth="1"/>
    <col min="4355" max="4355" width="29.5703125" customWidth="1"/>
    <col min="4356" max="4356" width="12.42578125" customWidth="1"/>
    <col min="4357" max="4357" width="10.42578125" customWidth="1"/>
    <col min="4358" max="4358" width="25.28515625" customWidth="1"/>
    <col min="4359" max="4359" width="9.5703125" customWidth="1"/>
    <col min="4360" max="4360" width="18.85546875" customWidth="1"/>
    <col min="4361" max="4361" width="19.42578125" customWidth="1"/>
    <col min="4610" max="4610" width="5.140625" customWidth="1"/>
    <col min="4611" max="4611" width="29.5703125" customWidth="1"/>
    <col min="4612" max="4612" width="12.42578125" customWidth="1"/>
    <col min="4613" max="4613" width="10.42578125" customWidth="1"/>
    <col min="4614" max="4614" width="25.28515625" customWidth="1"/>
    <col min="4615" max="4615" width="9.5703125" customWidth="1"/>
    <col min="4616" max="4616" width="18.85546875" customWidth="1"/>
    <col min="4617" max="4617" width="19.42578125" customWidth="1"/>
    <col min="4866" max="4866" width="5.140625" customWidth="1"/>
    <col min="4867" max="4867" width="29.5703125" customWidth="1"/>
    <col min="4868" max="4868" width="12.42578125" customWidth="1"/>
    <col min="4869" max="4869" width="10.42578125" customWidth="1"/>
    <col min="4870" max="4870" width="25.28515625" customWidth="1"/>
    <col min="4871" max="4871" width="9.5703125" customWidth="1"/>
    <col min="4872" max="4872" width="18.85546875" customWidth="1"/>
    <col min="4873" max="4873" width="19.42578125" customWidth="1"/>
    <col min="5122" max="5122" width="5.140625" customWidth="1"/>
    <col min="5123" max="5123" width="29.5703125" customWidth="1"/>
    <col min="5124" max="5124" width="12.42578125" customWidth="1"/>
    <col min="5125" max="5125" width="10.42578125" customWidth="1"/>
    <col min="5126" max="5126" width="25.28515625" customWidth="1"/>
    <col min="5127" max="5127" width="9.5703125" customWidth="1"/>
    <col min="5128" max="5128" width="18.85546875" customWidth="1"/>
    <col min="5129" max="5129" width="19.42578125" customWidth="1"/>
    <col min="5378" max="5378" width="5.140625" customWidth="1"/>
    <col min="5379" max="5379" width="29.5703125" customWidth="1"/>
    <col min="5380" max="5380" width="12.42578125" customWidth="1"/>
    <col min="5381" max="5381" width="10.42578125" customWidth="1"/>
    <col min="5382" max="5382" width="25.28515625" customWidth="1"/>
    <col min="5383" max="5383" width="9.5703125" customWidth="1"/>
    <col min="5384" max="5384" width="18.85546875" customWidth="1"/>
    <col min="5385" max="5385" width="19.42578125" customWidth="1"/>
    <col min="5634" max="5634" width="5.140625" customWidth="1"/>
    <col min="5635" max="5635" width="29.5703125" customWidth="1"/>
    <col min="5636" max="5636" width="12.42578125" customWidth="1"/>
    <col min="5637" max="5637" width="10.42578125" customWidth="1"/>
    <col min="5638" max="5638" width="25.28515625" customWidth="1"/>
    <col min="5639" max="5639" width="9.5703125" customWidth="1"/>
    <col min="5640" max="5640" width="18.85546875" customWidth="1"/>
    <col min="5641" max="5641" width="19.42578125" customWidth="1"/>
    <col min="5890" max="5890" width="5.140625" customWidth="1"/>
    <col min="5891" max="5891" width="29.5703125" customWidth="1"/>
    <col min="5892" max="5892" width="12.42578125" customWidth="1"/>
    <col min="5893" max="5893" width="10.42578125" customWidth="1"/>
    <col min="5894" max="5894" width="25.28515625" customWidth="1"/>
    <col min="5895" max="5895" width="9.5703125" customWidth="1"/>
    <col min="5896" max="5896" width="18.85546875" customWidth="1"/>
    <col min="5897" max="5897" width="19.42578125" customWidth="1"/>
    <col min="6146" max="6146" width="5.140625" customWidth="1"/>
    <col min="6147" max="6147" width="29.5703125" customWidth="1"/>
    <col min="6148" max="6148" width="12.42578125" customWidth="1"/>
    <col min="6149" max="6149" width="10.42578125" customWidth="1"/>
    <col min="6150" max="6150" width="25.28515625" customWidth="1"/>
    <col min="6151" max="6151" width="9.5703125" customWidth="1"/>
    <col min="6152" max="6152" width="18.85546875" customWidth="1"/>
    <col min="6153" max="6153" width="19.42578125" customWidth="1"/>
    <col min="6402" max="6402" width="5.140625" customWidth="1"/>
    <col min="6403" max="6403" width="29.5703125" customWidth="1"/>
    <col min="6404" max="6404" width="12.42578125" customWidth="1"/>
    <col min="6405" max="6405" width="10.42578125" customWidth="1"/>
    <col min="6406" max="6406" width="25.28515625" customWidth="1"/>
    <col min="6407" max="6407" width="9.5703125" customWidth="1"/>
    <col min="6408" max="6408" width="18.85546875" customWidth="1"/>
    <col min="6409" max="6409" width="19.42578125" customWidth="1"/>
    <col min="6658" max="6658" width="5.140625" customWidth="1"/>
    <col min="6659" max="6659" width="29.5703125" customWidth="1"/>
    <col min="6660" max="6660" width="12.42578125" customWidth="1"/>
    <col min="6661" max="6661" width="10.42578125" customWidth="1"/>
    <col min="6662" max="6662" width="25.28515625" customWidth="1"/>
    <col min="6663" max="6663" width="9.5703125" customWidth="1"/>
    <col min="6664" max="6664" width="18.85546875" customWidth="1"/>
    <col min="6665" max="6665" width="19.42578125" customWidth="1"/>
    <col min="6914" max="6914" width="5.140625" customWidth="1"/>
    <col min="6915" max="6915" width="29.5703125" customWidth="1"/>
    <col min="6916" max="6916" width="12.42578125" customWidth="1"/>
    <col min="6917" max="6917" width="10.42578125" customWidth="1"/>
    <col min="6918" max="6918" width="25.28515625" customWidth="1"/>
    <col min="6919" max="6919" width="9.5703125" customWidth="1"/>
    <col min="6920" max="6920" width="18.85546875" customWidth="1"/>
    <col min="6921" max="6921" width="19.42578125" customWidth="1"/>
    <col min="7170" max="7170" width="5.140625" customWidth="1"/>
    <col min="7171" max="7171" width="29.5703125" customWidth="1"/>
    <col min="7172" max="7172" width="12.42578125" customWidth="1"/>
    <col min="7173" max="7173" width="10.42578125" customWidth="1"/>
    <col min="7174" max="7174" width="25.28515625" customWidth="1"/>
    <col min="7175" max="7175" width="9.5703125" customWidth="1"/>
    <col min="7176" max="7176" width="18.85546875" customWidth="1"/>
    <col min="7177" max="7177" width="19.42578125" customWidth="1"/>
    <col min="7426" max="7426" width="5.140625" customWidth="1"/>
    <col min="7427" max="7427" width="29.5703125" customWidth="1"/>
    <col min="7428" max="7428" width="12.42578125" customWidth="1"/>
    <col min="7429" max="7429" width="10.42578125" customWidth="1"/>
    <col min="7430" max="7430" width="25.28515625" customWidth="1"/>
    <col min="7431" max="7431" width="9.5703125" customWidth="1"/>
    <col min="7432" max="7432" width="18.85546875" customWidth="1"/>
    <col min="7433" max="7433" width="19.42578125" customWidth="1"/>
    <col min="7682" max="7682" width="5.140625" customWidth="1"/>
    <col min="7683" max="7683" width="29.5703125" customWidth="1"/>
    <col min="7684" max="7684" width="12.42578125" customWidth="1"/>
    <col min="7685" max="7685" width="10.42578125" customWidth="1"/>
    <col min="7686" max="7686" width="25.28515625" customWidth="1"/>
    <col min="7687" max="7687" width="9.5703125" customWidth="1"/>
    <col min="7688" max="7688" width="18.85546875" customWidth="1"/>
    <col min="7689" max="7689" width="19.42578125" customWidth="1"/>
    <col min="7938" max="7938" width="5.140625" customWidth="1"/>
    <col min="7939" max="7939" width="29.5703125" customWidth="1"/>
    <col min="7940" max="7940" width="12.42578125" customWidth="1"/>
    <col min="7941" max="7941" width="10.42578125" customWidth="1"/>
    <col min="7942" max="7942" width="25.28515625" customWidth="1"/>
    <col min="7943" max="7943" width="9.5703125" customWidth="1"/>
    <col min="7944" max="7944" width="18.85546875" customWidth="1"/>
    <col min="7945" max="7945" width="19.42578125" customWidth="1"/>
    <col min="8194" max="8194" width="5.140625" customWidth="1"/>
    <col min="8195" max="8195" width="29.5703125" customWidth="1"/>
    <col min="8196" max="8196" width="12.42578125" customWidth="1"/>
    <col min="8197" max="8197" width="10.42578125" customWidth="1"/>
    <col min="8198" max="8198" width="25.28515625" customWidth="1"/>
    <col min="8199" max="8199" width="9.5703125" customWidth="1"/>
    <col min="8200" max="8200" width="18.85546875" customWidth="1"/>
    <col min="8201" max="8201" width="19.42578125" customWidth="1"/>
    <col min="8450" max="8450" width="5.140625" customWidth="1"/>
    <col min="8451" max="8451" width="29.5703125" customWidth="1"/>
    <col min="8452" max="8452" width="12.42578125" customWidth="1"/>
    <col min="8453" max="8453" width="10.42578125" customWidth="1"/>
    <col min="8454" max="8454" width="25.28515625" customWidth="1"/>
    <col min="8455" max="8455" width="9.5703125" customWidth="1"/>
    <col min="8456" max="8456" width="18.85546875" customWidth="1"/>
    <col min="8457" max="8457" width="19.42578125" customWidth="1"/>
    <col min="8706" max="8706" width="5.140625" customWidth="1"/>
    <col min="8707" max="8707" width="29.5703125" customWidth="1"/>
    <col min="8708" max="8708" width="12.42578125" customWidth="1"/>
    <col min="8709" max="8709" width="10.42578125" customWidth="1"/>
    <col min="8710" max="8710" width="25.28515625" customWidth="1"/>
    <col min="8711" max="8711" width="9.5703125" customWidth="1"/>
    <col min="8712" max="8712" width="18.85546875" customWidth="1"/>
    <col min="8713" max="8713" width="19.42578125" customWidth="1"/>
    <col min="8962" max="8962" width="5.140625" customWidth="1"/>
    <col min="8963" max="8963" width="29.5703125" customWidth="1"/>
    <col min="8964" max="8964" width="12.42578125" customWidth="1"/>
    <col min="8965" max="8965" width="10.42578125" customWidth="1"/>
    <col min="8966" max="8966" width="25.28515625" customWidth="1"/>
    <col min="8967" max="8967" width="9.5703125" customWidth="1"/>
    <col min="8968" max="8968" width="18.85546875" customWidth="1"/>
    <col min="8969" max="8969" width="19.42578125" customWidth="1"/>
    <col min="9218" max="9218" width="5.140625" customWidth="1"/>
    <col min="9219" max="9219" width="29.5703125" customWidth="1"/>
    <col min="9220" max="9220" width="12.42578125" customWidth="1"/>
    <col min="9221" max="9221" width="10.42578125" customWidth="1"/>
    <col min="9222" max="9222" width="25.28515625" customWidth="1"/>
    <col min="9223" max="9223" width="9.5703125" customWidth="1"/>
    <col min="9224" max="9224" width="18.85546875" customWidth="1"/>
    <col min="9225" max="9225" width="19.42578125" customWidth="1"/>
    <col min="9474" max="9474" width="5.140625" customWidth="1"/>
    <col min="9475" max="9475" width="29.5703125" customWidth="1"/>
    <col min="9476" max="9476" width="12.42578125" customWidth="1"/>
    <col min="9477" max="9477" width="10.42578125" customWidth="1"/>
    <col min="9478" max="9478" width="25.28515625" customWidth="1"/>
    <col min="9479" max="9479" width="9.5703125" customWidth="1"/>
    <col min="9480" max="9480" width="18.85546875" customWidth="1"/>
    <col min="9481" max="9481" width="19.42578125" customWidth="1"/>
    <col min="9730" max="9730" width="5.140625" customWidth="1"/>
    <col min="9731" max="9731" width="29.5703125" customWidth="1"/>
    <col min="9732" max="9732" width="12.42578125" customWidth="1"/>
    <col min="9733" max="9733" width="10.42578125" customWidth="1"/>
    <col min="9734" max="9734" width="25.28515625" customWidth="1"/>
    <col min="9735" max="9735" width="9.5703125" customWidth="1"/>
    <col min="9736" max="9736" width="18.85546875" customWidth="1"/>
    <col min="9737" max="9737" width="19.42578125" customWidth="1"/>
    <col min="9986" max="9986" width="5.140625" customWidth="1"/>
    <col min="9987" max="9987" width="29.5703125" customWidth="1"/>
    <col min="9988" max="9988" width="12.42578125" customWidth="1"/>
    <col min="9989" max="9989" width="10.42578125" customWidth="1"/>
    <col min="9990" max="9990" width="25.28515625" customWidth="1"/>
    <col min="9991" max="9991" width="9.5703125" customWidth="1"/>
    <col min="9992" max="9992" width="18.85546875" customWidth="1"/>
    <col min="9993" max="9993" width="19.42578125" customWidth="1"/>
    <col min="10242" max="10242" width="5.140625" customWidth="1"/>
    <col min="10243" max="10243" width="29.5703125" customWidth="1"/>
    <col min="10244" max="10244" width="12.42578125" customWidth="1"/>
    <col min="10245" max="10245" width="10.42578125" customWidth="1"/>
    <col min="10246" max="10246" width="25.28515625" customWidth="1"/>
    <col min="10247" max="10247" width="9.5703125" customWidth="1"/>
    <col min="10248" max="10248" width="18.85546875" customWidth="1"/>
    <col min="10249" max="10249" width="19.42578125" customWidth="1"/>
    <col min="10498" max="10498" width="5.140625" customWidth="1"/>
    <col min="10499" max="10499" width="29.5703125" customWidth="1"/>
    <col min="10500" max="10500" width="12.42578125" customWidth="1"/>
    <col min="10501" max="10501" width="10.42578125" customWidth="1"/>
    <col min="10502" max="10502" width="25.28515625" customWidth="1"/>
    <col min="10503" max="10503" width="9.5703125" customWidth="1"/>
    <col min="10504" max="10504" width="18.85546875" customWidth="1"/>
    <col min="10505" max="10505" width="19.42578125" customWidth="1"/>
    <col min="10754" max="10754" width="5.140625" customWidth="1"/>
    <col min="10755" max="10755" width="29.5703125" customWidth="1"/>
    <col min="10756" max="10756" width="12.42578125" customWidth="1"/>
    <col min="10757" max="10757" width="10.42578125" customWidth="1"/>
    <col min="10758" max="10758" width="25.28515625" customWidth="1"/>
    <col min="10759" max="10759" width="9.5703125" customWidth="1"/>
    <col min="10760" max="10760" width="18.85546875" customWidth="1"/>
    <col min="10761" max="10761" width="19.42578125" customWidth="1"/>
    <col min="11010" max="11010" width="5.140625" customWidth="1"/>
    <col min="11011" max="11011" width="29.5703125" customWidth="1"/>
    <col min="11012" max="11012" width="12.42578125" customWidth="1"/>
    <col min="11013" max="11013" width="10.42578125" customWidth="1"/>
    <col min="11014" max="11014" width="25.28515625" customWidth="1"/>
    <col min="11015" max="11015" width="9.5703125" customWidth="1"/>
    <col min="11016" max="11016" width="18.85546875" customWidth="1"/>
    <col min="11017" max="11017" width="19.42578125" customWidth="1"/>
    <col min="11266" max="11266" width="5.140625" customWidth="1"/>
    <col min="11267" max="11267" width="29.5703125" customWidth="1"/>
    <col min="11268" max="11268" width="12.42578125" customWidth="1"/>
    <col min="11269" max="11269" width="10.42578125" customWidth="1"/>
    <col min="11270" max="11270" width="25.28515625" customWidth="1"/>
    <col min="11271" max="11271" width="9.5703125" customWidth="1"/>
    <col min="11272" max="11272" width="18.85546875" customWidth="1"/>
    <col min="11273" max="11273" width="19.42578125" customWidth="1"/>
    <col min="11522" max="11522" width="5.140625" customWidth="1"/>
    <col min="11523" max="11523" width="29.5703125" customWidth="1"/>
    <col min="11524" max="11524" width="12.42578125" customWidth="1"/>
    <col min="11525" max="11525" width="10.42578125" customWidth="1"/>
    <col min="11526" max="11526" width="25.28515625" customWidth="1"/>
    <col min="11527" max="11527" width="9.5703125" customWidth="1"/>
    <col min="11528" max="11528" width="18.85546875" customWidth="1"/>
    <col min="11529" max="11529" width="19.42578125" customWidth="1"/>
    <col min="11778" max="11778" width="5.140625" customWidth="1"/>
    <col min="11779" max="11779" width="29.5703125" customWidth="1"/>
    <col min="11780" max="11780" width="12.42578125" customWidth="1"/>
    <col min="11781" max="11781" width="10.42578125" customWidth="1"/>
    <col min="11782" max="11782" width="25.28515625" customWidth="1"/>
    <col min="11783" max="11783" width="9.5703125" customWidth="1"/>
    <col min="11784" max="11784" width="18.85546875" customWidth="1"/>
    <col min="11785" max="11785" width="19.42578125" customWidth="1"/>
    <col min="12034" max="12034" width="5.140625" customWidth="1"/>
    <col min="12035" max="12035" width="29.5703125" customWidth="1"/>
    <col min="12036" max="12036" width="12.42578125" customWidth="1"/>
    <col min="12037" max="12037" width="10.42578125" customWidth="1"/>
    <col min="12038" max="12038" width="25.28515625" customWidth="1"/>
    <col min="12039" max="12039" width="9.5703125" customWidth="1"/>
    <col min="12040" max="12040" width="18.85546875" customWidth="1"/>
    <col min="12041" max="12041" width="19.42578125" customWidth="1"/>
    <col min="12290" max="12290" width="5.140625" customWidth="1"/>
    <col min="12291" max="12291" width="29.5703125" customWidth="1"/>
    <col min="12292" max="12292" width="12.42578125" customWidth="1"/>
    <col min="12293" max="12293" width="10.42578125" customWidth="1"/>
    <col min="12294" max="12294" width="25.28515625" customWidth="1"/>
    <col min="12295" max="12295" width="9.5703125" customWidth="1"/>
    <col min="12296" max="12296" width="18.85546875" customWidth="1"/>
    <col min="12297" max="12297" width="19.42578125" customWidth="1"/>
    <col min="12546" max="12546" width="5.140625" customWidth="1"/>
    <col min="12547" max="12547" width="29.5703125" customWidth="1"/>
    <col min="12548" max="12548" width="12.42578125" customWidth="1"/>
    <col min="12549" max="12549" width="10.42578125" customWidth="1"/>
    <col min="12550" max="12550" width="25.28515625" customWidth="1"/>
    <col min="12551" max="12551" width="9.5703125" customWidth="1"/>
    <col min="12552" max="12552" width="18.85546875" customWidth="1"/>
    <col min="12553" max="12553" width="19.42578125" customWidth="1"/>
    <col min="12802" max="12802" width="5.140625" customWidth="1"/>
    <col min="12803" max="12803" width="29.5703125" customWidth="1"/>
    <col min="12804" max="12804" width="12.42578125" customWidth="1"/>
    <col min="12805" max="12805" width="10.42578125" customWidth="1"/>
    <col min="12806" max="12806" width="25.28515625" customWidth="1"/>
    <col min="12807" max="12807" width="9.5703125" customWidth="1"/>
    <col min="12808" max="12808" width="18.85546875" customWidth="1"/>
    <col min="12809" max="12809" width="19.42578125" customWidth="1"/>
    <col min="13058" max="13058" width="5.140625" customWidth="1"/>
    <col min="13059" max="13059" width="29.5703125" customWidth="1"/>
    <col min="13060" max="13060" width="12.42578125" customWidth="1"/>
    <col min="13061" max="13061" width="10.42578125" customWidth="1"/>
    <col min="13062" max="13062" width="25.28515625" customWidth="1"/>
    <col min="13063" max="13063" width="9.5703125" customWidth="1"/>
    <col min="13064" max="13064" width="18.85546875" customWidth="1"/>
    <col min="13065" max="13065" width="19.42578125" customWidth="1"/>
    <col min="13314" max="13314" width="5.140625" customWidth="1"/>
    <col min="13315" max="13315" width="29.5703125" customWidth="1"/>
    <col min="13316" max="13316" width="12.42578125" customWidth="1"/>
    <col min="13317" max="13317" width="10.42578125" customWidth="1"/>
    <col min="13318" max="13318" width="25.28515625" customWidth="1"/>
    <col min="13319" max="13319" width="9.5703125" customWidth="1"/>
    <col min="13320" max="13320" width="18.85546875" customWidth="1"/>
    <col min="13321" max="13321" width="19.42578125" customWidth="1"/>
    <col min="13570" max="13570" width="5.140625" customWidth="1"/>
    <col min="13571" max="13571" width="29.5703125" customWidth="1"/>
    <col min="13572" max="13572" width="12.42578125" customWidth="1"/>
    <col min="13573" max="13573" width="10.42578125" customWidth="1"/>
    <col min="13574" max="13574" width="25.28515625" customWidth="1"/>
    <col min="13575" max="13575" width="9.5703125" customWidth="1"/>
    <col min="13576" max="13576" width="18.85546875" customWidth="1"/>
    <col min="13577" max="13577" width="19.42578125" customWidth="1"/>
    <col min="13826" max="13826" width="5.140625" customWidth="1"/>
    <col min="13827" max="13827" width="29.5703125" customWidth="1"/>
    <col min="13828" max="13828" width="12.42578125" customWidth="1"/>
    <col min="13829" max="13829" width="10.42578125" customWidth="1"/>
    <col min="13830" max="13830" width="25.28515625" customWidth="1"/>
    <col min="13831" max="13831" width="9.5703125" customWidth="1"/>
    <col min="13832" max="13832" width="18.85546875" customWidth="1"/>
    <col min="13833" max="13833" width="19.42578125" customWidth="1"/>
    <col min="14082" max="14082" width="5.140625" customWidth="1"/>
    <col min="14083" max="14083" width="29.5703125" customWidth="1"/>
    <col min="14084" max="14084" width="12.42578125" customWidth="1"/>
    <col min="14085" max="14085" width="10.42578125" customWidth="1"/>
    <col min="14086" max="14086" width="25.28515625" customWidth="1"/>
    <col min="14087" max="14087" width="9.5703125" customWidth="1"/>
    <col min="14088" max="14088" width="18.85546875" customWidth="1"/>
    <col min="14089" max="14089" width="19.42578125" customWidth="1"/>
    <col min="14338" max="14338" width="5.140625" customWidth="1"/>
    <col min="14339" max="14339" width="29.5703125" customWidth="1"/>
    <col min="14340" max="14340" width="12.42578125" customWidth="1"/>
    <col min="14341" max="14341" width="10.42578125" customWidth="1"/>
    <col min="14342" max="14342" width="25.28515625" customWidth="1"/>
    <col min="14343" max="14343" width="9.5703125" customWidth="1"/>
    <col min="14344" max="14344" width="18.85546875" customWidth="1"/>
    <col min="14345" max="14345" width="19.42578125" customWidth="1"/>
    <col min="14594" max="14594" width="5.140625" customWidth="1"/>
    <col min="14595" max="14595" width="29.5703125" customWidth="1"/>
    <col min="14596" max="14596" width="12.42578125" customWidth="1"/>
    <col min="14597" max="14597" width="10.42578125" customWidth="1"/>
    <col min="14598" max="14598" width="25.28515625" customWidth="1"/>
    <col min="14599" max="14599" width="9.5703125" customWidth="1"/>
    <col min="14600" max="14600" width="18.85546875" customWidth="1"/>
    <col min="14601" max="14601" width="19.42578125" customWidth="1"/>
    <col min="14850" max="14850" width="5.140625" customWidth="1"/>
    <col min="14851" max="14851" width="29.5703125" customWidth="1"/>
    <col min="14852" max="14852" width="12.42578125" customWidth="1"/>
    <col min="14853" max="14853" width="10.42578125" customWidth="1"/>
    <col min="14854" max="14854" width="25.28515625" customWidth="1"/>
    <col min="14855" max="14855" width="9.5703125" customWidth="1"/>
    <col min="14856" max="14856" width="18.85546875" customWidth="1"/>
    <col min="14857" max="14857" width="19.42578125" customWidth="1"/>
    <col min="15106" max="15106" width="5.140625" customWidth="1"/>
    <col min="15107" max="15107" width="29.5703125" customWidth="1"/>
    <col min="15108" max="15108" width="12.42578125" customWidth="1"/>
    <col min="15109" max="15109" width="10.42578125" customWidth="1"/>
    <col min="15110" max="15110" width="25.28515625" customWidth="1"/>
    <col min="15111" max="15111" width="9.5703125" customWidth="1"/>
    <col min="15112" max="15112" width="18.85546875" customWidth="1"/>
    <col min="15113" max="15113" width="19.42578125" customWidth="1"/>
    <col min="15362" max="15362" width="5.140625" customWidth="1"/>
    <col min="15363" max="15363" width="29.5703125" customWidth="1"/>
    <col min="15364" max="15364" width="12.42578125" customWidth="1"/>
    <col min="15365" max="15365" width="10.42578125" customWidth="1"/>
    <col min="15366" max="15366" width="25.28515625" customWidth="1"/>
    <col min="15367" max="15367" width="9.5703125" customWidth="1"/>
    <col min="15368" max="15368" width="18.85546875" customWidth="1"/>
    <col min="15369" max="15369" width="19.42578125" customWidth="1"/>
    <col min="15618" max="15618" width="5.140625" customWidth="1"/>
    <col min="15619" max="15619" width="29.5703125" customWidth="1"/>
    <col min="15620" max="15620" width="12.42578125" customWidth="1"/>
    <col min="15621" max="15621" width="10.42578125" customWidth="1"/>
    <col min="15622" max="15622" width="25.28515625" customWidth="1"/>
    <col min="15623" max="15623" width="9.5703125" customWidth="1"/>
    <col min="15624" max="15624" width="18.85546875" customWidth="1"/>
    <col min="15625" max="15625" width="19.42578125" customWidth="1"/>
    <col min="15874" max="15874" width="5.140625" customWidth="1"/>
    <col min="15875" max="15875" width="29.5703125" customWidth="1"/>
    <col min="15876" max="15876" width="12.42578125" customWidth="1"/>
    <col min="15877" max="15877" width="10.42578125" customWidth="1"/>
    <col min="15878" max="15878" width="25.28515625" customWidth="1"/>
    <col min="15879" max="15879" width="9.5703125" customWidth="1"/>
    <col min="15880" max="15880" width="18.85546875" customWidth="1"/>
    <col min="15881" max="15881" width="19.42578125" customWidth="1"/>
    <col min="16130" max="16130" width="5.140625" customWidth="1"/>
    <col min="16131" max="16131" width="29.5703125" customWidth="1"/>
    <col min="16132" max="16132" width="12.42578125" customWidth="1"/>
    <col min="16133" max="16133" width="10.42578125" customWidth="1"/>
    <col min="16134" max="16134" width="25.28515625" customWidth="1"/>
    <col min="16135" max="16135" width="9.5703125" customWidth="1"/>
    <col min="16136" max="16136" width="18.85546875" customWidth="1"/>
    <col min="16137" max="16137" width="19.42578125" customWidth="1"/>
  </cols>
  <sheetData>
    <row r="3" spans="1:11" ht="15.75">
      <c r="B3" s="3" t="s">
        <v>9</v>
      </c>
      <c r="C3" s="3"/>
      <c r="F3" s="71"/>
      <c r="G3" s="71"/>
      <c r="I3" s="36" t="s">
        <v>24</v>
      </c>
    </row>
    <row r="4" spans="1:11" s="4" customFormat="1">
      <c r="A4"/>
      <c r="B4"/>
      <c r="C4"/>
      <c r="F4" s="8"/>
      <c r="G4" s="8"/>
    </row>
    <row r="5" spans="1:11" s="4" customFormat="1">
      <c r="A5" s="72"/>
      <c r="B5" s="73" t="s">
        <v>27</v>
      </c>
      <c r="C5" s="204"/>
      <c r="F5" s="8"/>
      <c r="G5" s="8"/>
    </row>
    <row r="6" spans="1:11" s="4" customFormat="1">
      <c r="A6" s="72"/>
      <c r="B6" s="74" t="s">
        <v>28</v>
      </c>
      <c r="C6" s="204"/>
      <c r="F6" s="8"/>
      <c r="G6" s="8"/>
    </row>
    <row r="7" spans="1:11" s="4" customFormat="1">
      <c r="A7" s="75"/>
      <c r="B7" s="74" t="s">
        <v>29</v>
      </c>
      <c r="C7" s="204"/>
      <c r="F7" s="8"/>
      <c r="G7" s="8"/>
    </row>
    <row r="8" spans="1:11" s="4" customFormat="1">
      <c r="B8" s="75"/>
      <c r="C8" s="75"/>
      <c r="F8" s="8"/>
      <c r="G8" s="8"/>
    </row>
    <row r="9" spans="1:11" s="4" customFormat="1">
      <c r="A9" s="217" t="s">
        <v>10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</row>
    <row r="10" spans="1:11" s="4" customFormat="1">
      <c r="B10" s="75"/>
      <c r="C10" s="75"/>
      <c r="F10" s="8"/>
      <c r="G10" s="8"/>
    </row>
    <row r="11" spans="1:11" s="4" customFormat="1">
      <c r="B11" s="3" t="s">
        <v>42</v>
      </c>
      <c r="C11" s="3"/>
      <c r="F11" s="8"/>
      <c r="G11" s="8"/>
    </row>
    <row r="12" spans="1:11" s="4" customFormat="1">
      <c r="B12" s="3"/>
      <c r="C12" s="3"/>
      <c r="F12" s="8"/>
      <c r="G12" s="8"/>
    </row>
    <row r="13" spans="1:11" ht="13.5" thickBot="1">
      <c r="B13" s="4"/>
      <c r="C13" s="4"/>
      <c r="F13" s="71"/>
      <c r="G13" s="71"/>
    </row>
    <row r="14" spans="1:11" ht="39.75" thickTop="1" thickBot="1">
      <c r="A14" s="39" t="s">
        <v>13</v>
      </c>
      <c r="B14" s="41" t="s">
        <v>2</v>
      </c>
      <c r="C14" s="41" t="s">
        <v>217</v>
      </c>
      <c r="D14" s="41" t="s">
        <v>3</v>
      </c>
      <c r="E14" s="41" t="s">
        <v>14</v>
      </c>
      <c r="F14" s="41" t="s">
        <v>5</v>
      </c>
      <c r="G14" s="41" t="s">
        <v>7</v>
      </c>
      <c r="H14" s="53" t="s">
        <v>6</v>
      </c>
      <c r="I14" s="41" t="s">
        <v>4</v>
      </c>
    </row>
    <row r="15" spans="1:11" s="157" customFormat="1" ht="33.950000000000003" customHeight="1" thickTop="1">
      <c r="A15" s="152">
        <v>1</v>
      </c>
      <c r="B15" s="153" t="s">
        <v>184</v>
      </c>
      <c r="C15" s="153"/>
      <c r="D15" s="154" t="s">
        <v>1</v>
      </c>
      <c r="E15" s="155">
        <v>800</v>
      </c>
      <c r="F15" s="156"/>
      <c r="G15" s="96"/>
      <c r="H15" s="97">
        <f>(F15*G15)/100+F15</f>
        <v>0</v>
      </c>
      <c r="I15" s="97">
        <f>H15*E15</f>
        <v>0</v>
      </c>
    </row>
    <row r="16" spans="1:11" s="157" customFormat="1" ht="33.950000000000003" customHeight="1">
      <c r="A16" s="106">
        <v>2</v>
      </c>
      <c r="B16" s="158" t="s">
        <v>185</v>
      </c>
      <c r="C16" s="158"/>
      <c r="D16" s="106" t="s">
        <v>1</v>
      </c>
      <c r="E16" s="106">
        <v>2500</v>
      </c>
      <c r="F16" s="156"/>
      <c r="G16" s="96"/>
      <c r="H16" s="104">
        <f>(F16*G16)/100+F16</f>
        <v>0</v>
      </c>
      <c r="I16" s="97">
        <f t="shared" ref="I16:I41" si="0">H16*E16</f>
        <v>0</v>
      </c>
    </row>
    <row r="17" spans="1:9" s="157" customFormat="1" ht="33.950000000000003" customHeight="1">
      <c r="A17" s="106">
        <v>3</v>
      </c>
      <c r="B17" s="107" t="s">
        <v>43</v>
      </c>
      <c r="C17" s="107"/>
      <c r="D17" s="106" t="s">
        <v>0</v>
      </c>
      <c r="E17" s="101">
        <v>100</v>
      </c>
      <c r="F17" s="156"/>
      <c r="G17" s="96"/>
      <c r="H17" s="104">
        <f>(F17*G17)/100+F17</f>
        <v>0</v>
      </c>
      <c r="I17" s="97">
        <f t="shared" si="0"/>
        <v>0</v>
      </c>
    </row>
    <row r="18" spans="1:9" s="157" customFormat="1" ht="33.950000000000003" customHeight="1">
      <c r="A18" s="152">
        <v>4</v>
      </c>
      <c r="B18" s="107" t="s">
        <v>102</v>
      </c>
      <c r="C18" s="107"/>
      <c r="D18" s="106" t="s">
        <v>0</v>
      </c>
      <c r="E18" s="106">
        <v>900</v>
      </c>
      <c r="F18" s="102"/>
      <c r="G18" s="103"/>
      <c r="H18" s="104">
        <f t="shared" ref="H18:H41" si="1">(F18*G18)/100+F18</f>
        <v>0</v>
      </c>
      <c r="I18" s="104">
        <f t="shared" si="0"/>
        <v>0</v>
      </c>
    </row>
    <row r="19" spans="1:9" s="157" customFormat="1" ht="33.950000000000003" customHeight="1">
      <c r="A19" s="106">
        <v>5</v>
      </c>
      <c r="B19" s="107" t="s">
        <v>103</v>
      </c>
      <c r="C19" s="107"/>
      <c r="D19" s="106" t="s">
        <v>0</v>
      </c>
      <c r="E19" s="106">
        <v>200</v>
      </c>
      <c r="F19" s="102"/>
      <c r="G19" s="103"/>
      <c r="H19" s="104">
        <f t="shared" si="1"/>
        <v>0</v>
      </c>
      <c r="I19" s="104">
        <f t="shared" si="0"/>
        <v>0</v>
      </c>
    </row>
    <row r="20" spans="1:9" s="157" customFormat="1" ht="33.950000000000003" customHeight="1">
      <c r="A20" s="106">
        <v>6</v>
      </c>
      <c r="B20" s="107" t="s">
        <v>129</v>
      </c>
      <c r="C20" s="107"/>
      <c r="D20" s="106" t="s">
        <v>0</v>
      </c>
      <c r="E20" s="101">
        <v>1000</v>
      </c>
      <c r="F20" s="102"/>
      <c r="G20" s="103"/>
      <c r="H20" s="104">
        <f t="shared" si="1"/>
        <v>0</v>
      </c>
      <c r="I20" s="104">
        <f t="shared" si="0"/>
        <v>0</v>
      </c>
    </row>
    <row r="21" spans="1:9" s="157" customFormat="1" ht="33.950000000000003" customHeight="1">
      <c r="A21" s="106">
        <v>7</v>
      </c>
      <c r="B21" s="107" t="s">
        <v>130</v>
      </c>
      <c r="C21" s="107"/>
      <c r="D21" s="106" t="s">
        <v>0</v>
      </c>
      <c r="E21" s="106">
        <v>450</v>
      </c>
      <c r="F21" s="102"/>
      <c r="G21" s="103"/>
      <c r="H21" s="104">
        <f t="shared" si="1"/>
        <v>0</v>
      </c>
      <c r="I21" s="104">
        <f t="shared" si="0"/>
        <v>0</v>
      </c>
    </row>
    <row r="22" spans="1:9" s="157" customFormat="1" ht="33.950000000000003" customHeight="1">
      <c r="A22" s="106">
        <v>8</v>
      </c>
      <c r="B22" s="107" t="s">
        <v>104</v>
      </c>
      <c r="C22" s="107"/>
      <c r="D22" s="106" t="s">
        <v>0</v>
      </c>
      <c r="E22" s="106">
        <v>1000</v>
      </c>
      <c r="F22" s="102"/>
      <c r="G22" s="103"/>
      <c r="H22" s="104">
        <f t="shared" si="1"/>
        <v>0</v>
      </c>
      <c r="I22" s="104">
        <f t="shared" si="0"/>
        <v>0</v>
      </c>
    </row>
    <row r="23" spans="1:9" s="157" customFormat="1" ht="33.950000000000003" customHeight="1">
      <c r="A23" s="106">
        <v>9</v>
      </c>
      <c r="B23" s="107" t="s">
        <v>128</v>
      </c>
      <c r="C23" s="107"/>
      <c r="D23" s="106" t="s">
        <v>0</v>
      </c>
      <c r="E23" s="101">
        <v>200</v>
      </c>
      <c r="F23" s="102"/>
      <c r="G23" s="103"/>
      <c r="H23" s="104">
        <f t="shared" si="1"/>
        <v>0</v>
      </c>
      <c r="I23" s="104">
        <f t="shared" si="0"/>
        <v>0</v>
      </c>
    </row>
    <row r="24" spans="1:9" s="157" customFormat="1" ht="33.950000000000003" customHeight="1">
      <c r="A24" s="152">
        <v>10</v>
      </c>
      <c r="B24" s="161" t="s">
        <v>131</v>
      </c>
      <c r="C24" s="161"/>
      <c r="D24" s="106" t="s">
        <v>0</v>
      </c>
      <c r="E24" s="106">
        <v>300</v>
      </c>
      <c r="F24" s="102"/>
      <c r="G24" s="103"/>
      <c r="H24" s="104">
        <f t="shared" si="1"/>
        <v>0</v>
      </c>
      <c r="I24" s="104">
        <f t="shared" si="0"/>
        <v>0</v>
      </c>
    </row>
    <row r="25" spans="1:9" s="157" customFormat="1" ht="33.950000000000003" customHeight="1">
      <c r="A25" s="106">
        <v>11</v>
      </c>
      <c r="B25" s="107" t="s">
        <v>44</v>
      </c>
      <c r="C25" s="107"/>
      <c r="D25" s="106" t="s">
        <v>1</v>
      </c>
      <c r="E25" s="101">
        <v>5000</v>
      </c>
      <c r="F25" s="102"/>
      <c r="G25" s="103"/>
      <c r="H25" s="104">
        <f t="shared" si="1"/>
        <v>0</v>
      </c>
      <c r="I25" s="104">
        <f t="shared" si="0"/>
        <v>0</v>
      </c>
    </row>
    <row r="26" spans="1:9" s="157" customFormat="1" ht="33.950000000000003" customHeight="1">
      <c r="A26" s="106">
        <v>12</v>
      </c>
      <c r="B26" s="107" t="s">
        <v>132</v>
      </c>
      <c r="C26" s="107"/>
      <c r="D26" s="106" t="s">
        <v>1</v>
      </c>
      <c r="E26" s="101">
        <v>5000</v>
      </c>
      <c r="F26" s="102"/>
      <c r="G26" s="103"/>
      <c r="H26" s="104">
        <f t="shared" si="1"/>
        <v>0</v>
      </c>
      <c r="I26" s="104">
        <f t="shared" si="0"/>
        <v>0</v>
      </c>
    </row>
    <row r="27" spans="1:9" s="157" customFormat="1" ht="33.950000000000003" customHeight="1">
      <c r="A27" s="152">
        <v>13</v>
      </c>
      <c r="B27" s="107" t="s">
        <v>186</v>
      </c>
      <c r="C27" s="107"/>
      <c r="D27" s="106" t="s">
        <v>1</v>
      </c>
      <c r="E27" s="101">
        <v>1000</v>
      </c>
      <c r="F27" s="102"/>
      <c r="G27" s="103"/>
      <c r="H27" s="104">
        <f t="shared" si="1"/>
        <v>0</v>
      </c>
      <c r="I27" s="104">
        <f t="shared" si="0"/>
        <v>0</v>
      </c>
    </row>
    <row r="28" spans="1:9" s="157" customFormat="1" ht="33.950000000000003" customHeight="1">
      <c r="A28" s="106">
        <v>14</v>
      </c>
      <c r="B28" s="107" t="s">
        <v>187</v>
      </c>
      <c r="C28" s="107"/>
      <c r="D28" s="106" t="s">
        <v>1</v>
      </c>
      <c r="E28" s="101">
        <v>7500</v>
      </c>
      <c r="F28" s="102"/>
      <c r="G28" s="103"/>
      <c r="H28" s="104">
        <f t="shared" si="1"/>
        <v>0</v>
      </c>
      <c r="I28" s="104">
        <f t="shared" si="0"/>
        <v>0</v>
      </c>
    </row>
    <row r="29" spans="1:9" s="157" customFormat="1" ht="33.950000000000003" customHeight="1">
      <c r="A29" s="106">
        <v>15</v>
      </c>
      <c r="B29" s="107" t="s">
        <v>188</v>
      </c>
      <c r="C29" s="107"/>
      <c r="D29" s="106" t="s">
        <v>1</v>
      </c>
      <c r="E29" s="101">
        <v>300</v>
      </c>
      <c r="F29" s="102"/>
      <c r="G29" s="103"/>
      <c r="H29" s="104">
        <f t="shared" si="1"/>
        <v>0</v>
      </c>
      <c r="I29" s="104">
        <f t="shared" si="0"/>
        <v>0</v>
      </c>
    </row>
    <row r="30" spans="1:9" s="157" customFormat="1" ht="33.950000000000003" customHeight="1">
      <c r="A30" s="152">
        <v>16</v>
      </c>
      <c r="B30" s="107" t="s">
        <v>189</v>
      </c>
      <c r="C30" s="107"/>
      <c r="D30" s="106" t="s">
        <v>1</v>
      </c>
      <c r="E30" s="106">
        <v>600</v>
      </c>
      <c r="F30" s="102"/>
      <c r="G30" s="103"/>
      <c r="H30" s="104">
        <f t="shared" si="1"/>
        <v>0</v>
      </c>
      <c r="I30" s="104">
        <f t="shared" si="0"/>
        <v>0</v>
      </c>
    </row>
    <row r="31" spans="1:9" s="157" customFormat="1" ht="33.950000000000003" customHeight="1">
      <c r="A31" s="106">
        <v>17</v>
      </c>
      <c r="B31" s="107" t="s">
        <v>190</v>
      </c>
      <c r="C31" s="107"/>
      <c r="D31" s="106" t="s">
        <v>1</v>
      </c>
      <c r="E31" s="101">
        <v>3500</v>
      </c>
      <c r="F31" s="102"/>
      <c r="G31" s="103"/>
      <c r="H31" s="104">
        <f t="shared" si="1"/>
        <v>0</v>
      </c>
      <c r="I31" s="104">
        <f t="shared" si="0"/>
        <v>0</v>
      </c>
    </row>
    <row r="32" spans="1:9" s="157" customFormat="1" ht="33.950000000000003" customHeight="1">
      <c r="A32" s="106">
        <v>18</v>
      </c>
      <c r="B32" s="107" t="s">
        <v>194</v>
      </c>
      <c r="C32" s="107"/>
      <c r="D32" s="106" t="s">
        <v>1</v>
      </c>
      <c r="E32" s="101">
        <v>3200</v>
      </c>
      <c r="F32" s="102"/>
      <c r="G32" s="103"/>
      <c r="H32" s="104">
        <f t="shared" si="1"/>
        <v>0</v>
      </c>
      <c r="I32" s="104">
        <f t="shared" si="0"/>
        <v>0</v>
      </c>
    </row>
    <row r="33" spans="1:9" s="157" customFormat="1" ht="33.950000000000003" customHeight="1">
      <c r="A33" s="152">
        <v>19</v>
      </c>
      <c r="B33" s="107" t="s">
        <v>191</v>
      </c>
      <c r="C33" s="107"/>
      <c r="D33" s="106" t="s">
        <v>1</v>
      </c>
      <c r="E33" s="101">
        <v>6000</v>
      </c>
      <c r="F33" s="102"/>
      <c r="G33" s="103"/>
      <c r="H33" s="104">
        <f t="shared" si="1"/>
        <v>0</v>
      </c>
      <c r="I33" s="104">
        <f t="shared" si="0"/>
        <v>0</v>
      </c>
    </row>
    <row r="34" spans="1:9" s="157" customFormat="1" ht="33.950000000000003" customHeight="1">
      <c r="A34" s="106">
        <v>20</v>
      </c>
      <c r="B34" s="107" t="s">
        <v>192</v>
      </c>
      <c r="C34" s="107"/>
      <c r="D34" s="106" t="s">
        <v>1</v>
      </c>
      <c r="E34" s="101">
        <v>1300</v>
      </c>
      <c r="F34" s="102"/>
      <c r="G34" s="103"/>
      <c r="H34" s="104">
        <f t="shared" si="1"/>
        <v>0</v>
      </c>
      <c r="I34" s="104">
        <f t="shared" si="0"/>
        <v>0</v>
      </c>
    </row>
    <row r="35" spans="1:9" s="157" customFormat="1" ht="33.950000000000003" customHeight="1">
      <c r="A35" s="106">
        <v>21</v>
      </c>
      <c r="B35" s="107" t="s">
        <v>193</v>
      </c>
      <c r="C35" s="107"/>
      <c r="D35" s="106" t="s">
        <v>1</v>
      </c>
      <c r="E35" s="101">
        <v>5000</v>
      </c>
      <c r="F35" s="102"/>
      <c r="G35" s="103"/>
      <c r="H35" s="104">
        <f t="shared" si="1"/>
        <v>0</v>
      </c>
      <c r="I35" s="104">
        <f t="shared" si="0"/>
        <v>0</v>
      </c>
    </row>
    <row r="36" spans="1:9" s="157" customFormat="1" ht="33.950000000000003" customHeight="1">
      <c r="A36" s="152">
        <v>22</v>
      </c>
      <c r="B36" s="107" t="s">
        <v>195</v>
      </c>
      <c r="C36" s="107"/>
      <c r="D36" s="106" t="s">
        <v>1</v>
      </c>
      <c r="E36" s="106">
        <v>800</v>
      </c>
      <c r="F36" s="102"/>
      <c r="G36" s="103"/>
      <c r="H36" s="104">
        <f t="shared" si="1"/>
        <v>0</v>
      </c>
      <c r="I36" s="104">
        <f t="shared" si="0"/>
        <v>0</v>
      </c>
    </row>
    <row r="37" spans="1:9" s="157" customFormat="1" ht="33.950000000000003" customHeight="1">
      <c r="A37" s="106">
        <v>23</v>
      </c>
      <c r="B37" s="107" t="s">
        <v>196</v>
      </c>
      <c r="C37" s="107"/>
      <c r="D37" s="106" t="s">
        <v>1</v>
      </c>
      <c r="E37" s="106">
        <v>1200</v>
      </c>
      <c r="F37" s="102"/>
      <c r="G37" s="103"/>
      <c r="H37" s="104">
        <f t="shared" si="1"/>
        <v>0</v>
      </c>
      <c r="I37" s="104">
        <f t="shared" si="0"/>
        <v>0</v>
      </c>
    </row>
    <row r="38" spans="1:9" s="157" customFormat="1" ht="33.950000000000003" customHeight="1">
      <c r="A38" s="106">
        <v>24</v>
      </c>
      <c r="B38" s="107" t="s">
        <v>197</v>
      </c>
      <c r="C38" s="107"/>
      <c r="D38" s="106" t="s">
        <v>1</v>
      </c>
      <c r="E38" s="101">
        <v>500</v>
      </c>
      <c r="F38" s="102"/>
      <c r="G38" s="103"/>
      <c r="H38" s="104">
        <f t="shared" si="1"/>
        <v>0</v>
      </c>
      <c r="I38" s="104">
        <f t="shared" si="0"/>
        <v>0</v>
      </c>
    </row>
    <row r="39" spans="1:9" s="157" customFormat="1" ht="33.950000000000003" customHeight="1">
      <c r="A39" s="152">
        <v>25</v>
      </c>
      <c r="B39" s="107" t="s">
        <v>198</v>
      </c>
      <c r="C39" s="107"/>
      <c r="D39" s="106" t="s">
        <v>1</v>
      </c>
      <c r="E39" s="101">
        <v>800</v>
      </c>
      <c r="F39" s="102"/>
      <c r="G39" s="103"/>
      <c r="H39" s="104">
        <f t="shared" si="1"/>
        <v>0</v>
      </c>
      <c r="I39" s="104">
        <f t="shared" si="0"/>
        <v>0</v>
      </c>
    </row>
    <row r="40" spans="1:9" s="157" customFormat="1" ht="33.950000000000003" customHeight="1">
      <c r="A40" s="106">
        <v>26</v>
      </c>
      <c r="B40" s="107" t="s">
        <v>199</v>
      </c>
      <c r="C40" s="107"/>
      <c r="D40" s="106" t="s">
        <v>1</v>
      </c>
      <c r="E40" s="101">
        <v>1800</v>
      </c>
      <c r="F40" s="102"/>
      <c r="G40" s="103"/>
      <c r="H40" s="104">
        <f t="shared" si="1"/>
        <v>0</v>
      </c>
      <c r="I40" s="104">
        <f t="shared" si="0"/>
        <v>0</v>
      </c>
    </row>
    <row r="41" spans="1:9" s="157" customFormat="1" ht="33.950000000000003" customHeight="1" thickBot="1">
      <c r="A41" s="144">
        <v>27</v>
      </c>
      <c r="B41" s="162" t="s">
        <v>200</v>
      </c>
      <c r="C41" s="162"/>
      <c r="D41" s="163" t="s">
        <v>1</v>
      </c>
      <c r="E41" s="164">
        <v>3000</v>
      </c>
      <c r="F41" s="160"/>
      <c r="G41" s="110"/>
      <c r="H41" s="147">
        <f t="shared" si="1"/>
        <v>0</v>
      </c>
      <c r="I41" s="111">
        <f t="shared" si="0"/>
        <v>0</v>
      </c>
    </row>
    <row r="42" spans="1:9" s="71" customFormat="1" ht="33.950000000000003" customHeight="1" thickTop="1" thickBot="1">
      <c r="A42" s="43"/>
      <c r="B42" s="48"/>
      <c r="C42" s="48"/>
      <c r="D42" s="48"/>
      <c r="E42" s="48"/>
      <c r="F42" s="45"/>
      <c r="G42" s="45"/>
      <c r="H42" s="58" t="s">
        <v>8</v>
      </c>
      <c r="I42" s="165">
        <f>SUM(I15:I41)</f>
        <v>0</v>
      </c>
    </row>
    <row r="43" spans="1:9" s="71" customFormat="1" ht="16.5" thickTop="1">
      <c r="A43"/>
      <c r="B43" s="21"/>
      <c r="C43" s="21"/>
      <c r="D43"/>
      <c r="E43"/>
      <c r="H43"/>
      <c r="I43"/>
    </row>
    <row r="44" spans="1:9" s="71" customFormat="1">
      <c r="A44"/>
      <c r="B44"/>
      <c r="C44"/>
      <c r="D44"/>
      <c r="E44"/>
      <c r="H44"/>
      <c r="I44"/>
    </row>
    <row r="45" spans="1:9" s="71" customFormat="1">
      <c r="A45"/>
      <c r="B45" s="5" t="s">
        <v>25</v>
      </c>
      <c r="C45" s="5"/>
      <c r="D45" s="50" t="s">
        <v>87</v>
      </c>
      <c r="E45" s="3" t="s">
        <v>26</v>
      </c>
      <c r="H45"/>
      <c r="I45"/>
    </row>
    <row r="46" spans="1:9" s="71" customFormat="1" ht="15.75">
      <c r="A46"/>
      <c r="B46" s="23"/>
      <c r="C46" s="23"/>
      <c r="D46" s="76"/>
      <c r="E46" s="3"/>
      <c r="H46"/>
      <c r="I46"/>
    </row>
    <row r="47" spans="1:9" s="71" customFormat="1">
      <c r="A47"/>
      <c r="B47" t="s">
        <v>15</v>
      </c>
      <c r="C47"/>
      <c r="D47" s="76"/>
      <c r="E47" s="3"/>
      <c r="H47"/>
      <c r="I47"/>
    </row>
    <row r="48" spans="1:9" s="71" customFormat="1">
      <c r="A48"/>
      <c r="B48" t="s">
        <v>16</v>
      </c>
      <c r="C48"/>
      <c r="D48" s="76"/>
      <c r="E48" s="3"/>
      <c r="H48"/>
      <c r="I48"/>
    </row>
    <row r="49" spans="1:9" s="71" customFormat="1">
      <c r="A49"/>
      <c r="B49" s="5"/>
      <c r="C49" s="5"/>
      <c r="D49" s="76"/>
      <c r="E49" s="3"/>
      <c r="H49"/>
      <c r="I49"/>
    </row>
    <row r="50" spans="1:9" s="71" customFormat="1">
      <c r="A50"/>
      <c r="B50"/>
      <c r="C50"/>
      <c r="D50"/>
      <c r="E50"/>
      <c r="H50"/>
      <c r="I50"/>
    </row>
    <row r="51" spans="1:9" s="71" customFormat="1">
      <c r="A51"/>
      <c r="B51" t="s">
        <v>11</v>
      </c>
      <c r="C51"/>
      <c r="D51"/>
      <c r="E51"/>
      <c r="H51"/>
      <c r="I51"/>
    </row>
    <row r="52" spans="1:9" s="71" customFormat="1">
      <c r="A52"/>
      <c r="B52"/>
      <c r="C52"/>
      <c r="D52"/>
      <c r="E52"/>
      <c r="F52" t="s">
        <v>12</v>
      </c>
      <c r="G52"/>
      <c r="H52"/>
      <c r="I52"/>
    </row>
    <row r="53" spans="1:9" s="71" customFormat="1">
      <c r="A53"/>
      <c r="B53"/>
      <c r="C53"/>
      <c r="D53"/>
      <c r="E53"/>
      <c r="G53"/>
      <c r="H53"/>
      <c r="I53"/>
    </row>
    <row r="54" spans="1:9" s="71" customFormat="1" ht="12.75" customHeight="1">
      <c r="A54"/>
      <c r="B54"/>
      <c r="C54"/>
      <c r="D54"/>
      <c r="E54"/>
      <c r="F54"/>
      <c r="G54"/>
      <c r="H54"/>
      <c r="I54"/>
    </row>
    <row r="55" spans="1:9" s="71" customFormat="1">
      <c r="A55"/>
      <c r="B55"/>
      <c r="C55"/>
      <c r="D55"/>
      <c r="E55"/>
      <c r="F55"/>
      <c r="G55"/>
      <c r="H55"/>
      <c r="I55"/>
    </row>
  </sheetData>
  <sheetProtection selectLockedCells="1"/>
  <sortState xmlns:xlrd2="http://schemas.microsoft.com/office/spreadsheetml/2017/richdata2" ref="B15:I41">
    <sortCondition ref="B15:B41"/>
  </sortState>
  <mergeCells count="1">
    <mergeCell ref="A9:K9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2"/>
  <sheetViews>
    <sheetView view="pageLayout" topLeftCell="A6" zoomScale="115" zoomScaleNormal="100" zoomScalePageLayoutView="115" workbookViewId="0">
      <selection activeCell="K17" sqref="K17"/>
    </sheetView>
  </sheetViews>
  <sheetFormatPr defaultRowHeight="12.75"/>
  <cols>
    <col min="1" max="1" width="4.85546875" customWidth="1"/>
    <col min="2" max="2" width="23.5703125" customWidth="1"/>
    <col min="3" max="3" width="15.7109375" style="211" customWidth="1"/>
    <col min="4" max="4" width="12.7109375" customWidth="1"/>
    <col min="5" max="5" width="18.85546875" customWidth="1"/>
    <col min="6" max="6" width="15.42578125" style="211" customWidth="1"/>
    <col min="7" max="7" width="9.140625" style="211"/>
    <col min="8" max="8" width="15.7109375" customWidth="1"/>
    <col min="9" max="9" width="16.42578125" customWidth="1"/>
    <col min="258" max="258" width="4.85546875" customWidth="1"/>
    <col min="259" max="259" width="36.28515625" customWidth="1"/>
    <col min="260" max="260" width="12.7109375" customWidth="1"/>
    <col min="261" max="261" width="18.85546875" customWidth="1"/>
    <col min="262" max="262" width="15.42578125" customWidth="1"/>
    <col min="264" max="264" width="15.7109375" customWidth="1"/>
    <col min="265" max="265" width="16.42578125" customWidth="1"/>
    <col min="514" max="514" width="4.85546875" customWidth="1"/>
    <col min="515" max="515" width="36.28515625" customWidth="1"/>
    <col min="516" max="516" width="12.7109375" customWidth="1"/>
    <col min="517" max="517" width="18.85546875" customWidth="1"/>
    <col min="518" max="518" width="15.42578125" customWidth="1"/>
    <col min="520" max="520" width="15.7109375" customWidth="1"/>
    <col min="521" max="521" width="16.42578125" customWidth="1"/>
    <col min="770" max="770" width="4.85546875" customWidth="1"/>
    <col min="771" max="771" width="36.28515625" customWidth="1"/>
    <col min="772" max="772" width="12.7109375" customWidth="1"/>
    <col min="773" max="773" width="18.85546875" customWidth="1"/>
    <col min="774" max="774" width="15.42578125" customWidth="1"/>
    <col min="776" max="776" width="15.7109375" customWidth="1"/>
    <col min="777" max="777" width="16.42578125" customWidth="1"/>
    <col min="1026" max="1026" width="4.85546875" customWidth="1"/>
    <col min="1027" max="1027" width="36.28515625" customWidth="1"/>
    <col min="1028" max="1028" width="12.7109375" customWidth="1"/>
    <col min="1029" max="1029" width="18.85546875" customWidth="1"/>
    <col min="1030" max="1030" width="15.42578125" customWidth="1"/>
    <col min="1032" max="1032" width="15.7109375" customWidth="1"/>
    <col min="1033" max="1033" width="16.42578125" customWidth="1"/>
    <col min="1282" max="1282" width="4.85546875" customWidth="1"/>
    <col min="1283" max="1283" width="36.28515625" customWidth="1"/>
    <col min="1284" max="1284" width="12.7109375" customWidth="1"/>
    <col min="1285" max="1285" width="18.85546875" customWidth="1"/>
    <col min="1286" max="1286" width="15.42578125" customWidth="1"/>
    <col min="1288" max="1288" width="15.7109375" customWidth="1"/>
    <col min="1289" max="1289" width="16.42578125" customWidth="1"/>
    <col min="1538" max="1538" width="4.85546875" customWidth="1"/>
    <col min="1539" max="1539" width="36.28515625" customWidth="1"/>
    <col min="1540" max="1540" width="12.7109375" customWidth="1"/>
    <col min="1541" max="1541" width="18.85546875" customWidth="1"/>
    <col min="1542" max="1542" width="15.42578125" customWidth="1"/>
    <col min="1544" max="1544" width="15.7109375" customWidth="1"/>
    <col min="1545" max="1545" width="16.42578125" customWidth="1"/>
    <col min="1794" max="1794" width="4.85546875" customWidth="1"/>
    <col min="1795" max="1795" width="36.28515625" customWidth="1"/>
    <col min="1796" max="1796" width="12.7109375" customWidth="1"/>
    <col min="1797" max="1797" width="18.85546875" customWidth="1"/>
    <col min="1798" max="1798" width="15.42578125" customWidth="1"/>
    <col min="1800" max="1800" width="15.7109375" customWidth="1"/>
    <col min="1801" max="1801" width="16.42578125" customWidth="1"/>
    <col min="2050" max="2050" width="4.85546875" customWidth="1"/>
    <col min="2051" max="2051" width="36.28515625" customWidth="1"/>
    <col min="2052" max="2052" width="12.7109375" customWidth="1"/>
    <col min="2053" max="2053" width="18.85546875" customWidth="1"/>
    <col min="2054" max="2054" width="15.42578125" customWidth="1"/>
    <col min="2056" max="2056" width="15.7109375" customWidth="1"/>
    <col min="2057" max="2057" width="16.42578125" customWidth="1"/>
    <col min="2306" max="2306" width="4.85546875" customWidth="1"/>
    <col min="2307" max="2307" width="36.28515625" customWidth="1"/>
    <col min="2308" max="2308" width="12.7109375" customWidth="1"/>
    <col min="2309" max="2309" width="18.85546875" customWidth="1"/>
    <col min="2310" max="2310" width="15.42578125" customWidth="1"/>
    <col min="2312" max="2312" width="15.7109375" customWidth="1"/>
    <col min="2313" max="2313" width="16.42578125" customWidth="1"/>
    <col min="2562" max="2562" width="4.85546875" customWidth="1"/>
    <col min="2563" max="2563" width="36.28515625" customWidth="1"/>
    <col min="2564" max="2564" width="12.7109375" customWidth="1"/>
    <col min="2565" max="2565" width="18.85546875" customWidth="1"/>
    <col min="2566" max="2566" width="15.42578125" customWidth="1"/>
    <col min="2568" max="2568" width="15.7109375" customWidth="1"/>
    <col min="2569" max="2569" width="16.42578125" customWidth="1"/>
    <col min="2818" max="2818" width="4.85546875" customWidth="1"/>
    <col min="2819" max="2819" width="36.28515625" customWidth="1"/>
    <col min="2820" max="2820" width="12.7109375" customWidth="1"/>
    <col min="2821" max="2821" width="18.85546875" customWidth="1"/>
    <col min="2822" max="2822" width="15.42578125" customWidth="1"/>
    <col min="2824" max="2824" width="15.7109375" customWidth="1"/>
    <col min="2825" max="2825" width="16.42578125" customWidth="1"/>
    <col min="3074" max="3074" width="4.85546875" customWidth="1"/>
    <col min="3075" max="3075" width="36.28515625" customWidth="1"/>
    <col min="3076" max="3076" width="12.7109375" customWidth="1"/>
    <col min="3077" max="3077" width="18.85546875" customWidth="1"/>
    <col min="3078" max="3078" width="15.42578125" customWidth="1"/>
    <col min="3080" max="3080" width="15.7109375" customWidth="1"/>
    <col min="3081" max="3081" width="16.42578125" customWidth="1"/>
    <col min="3330" max="3330" width="4.85546875" customWidth="1"/>
    <col min="3331" max="3331" width="36.28515625" customWidth="1"/>
    <col min="3332" max="3332" width="12.7109375" customWidth="1"/>
    <col min="3333" max="3333" width="18.85546875" customWidth="1"/>
    <col min="3334" max="3334" width="15.42578125" customWidth="1"/>
    <col min="3336" max="3336" width="15.7109375" customWidth="1"/>
    <col min="3337" max="3337" width="16.42578125" customWidth="1"/>
    <col min="3586" max="3586" width="4.85546875" customWidth="1"/>
    <col min="3587" max="3587" width="36.28515625" customWidth="1"/>
    <col min="3588" max="3588" width="12.7109375" customWidth="1"/>
    <col min="3589" max="3589" width="18.85546875" customWidth="1"/>
    <col min="3590" max="3590" width="15.42578125" customWidth="1"/>
    <col min="3592" max="3592" width="15.7109375" customWidth="1"/>
    <col min="3593" max="3593" width="16.42578125" customWidth="1"/>
    <col min="3842" max="3842" width="4.85546875" customWidth="1"/>
    <col min="3843" max="3843" width="36.28515625" customWidth="1"/>
    <col min="3844" max="3844" width="12.7109375" customWidth="1"/>
    <col min="3845" max="3845" width="18.85546875" customWidth="1"/>
    <col min="3846" max="3846" width="15.42578125" customWidth="1"/>
    <col min="3848" max="3848" width="15.7109375" customWidth="1"/>
    <col min="3849" max="3849" width="16.42578125" customWidth="1"/>
    <col min="4098" max="4098" width="4.85546875" customWidth="1"/>
    <col min="4099" max="4099" width="36.28515625" customWidth="1"/>
    <col min="4100" max="4100" width="12.7109375" customWidth="1"/>
    <col min="4101" max="4101" width="18.85546875" customWidth="1"/>
    <col min="4102" max="4102" width="15.42578125" customWidth="1"/>
    <col min="4104" max="4104" width="15.7109375" customWidth="1"/>
    <col min="4105" max="4105" width="16.42578125" customWidth="1"/>
    <col min="4354" max="4354" width="4.85546875" customWidth="1"/>
    <col min="4355" max="4355" width="36.28515625" customWidth="1"/>
    <col min="4356" max="4356" width="12.7109375" customWidth="1"/>
    <col min="4357" max="4357" width="18.85546875" customWidth="1"/>
    <col min="4358" max="4358" width="15.42578125" customWidth="1"/>
    <col min="4360" max="4360" width="15.7109375" customWidth="1"/>
    <col min="4361" max="4361" width="16.42578125" customWidth="1"/>
    <col min="4610" max="4610" width="4.85546875" customWidth="1"/>
    <col min="4611" max="4611" width="36.28515625" customWidth="1"/>
    <col min="4612" max="4612" width="12.7109375" customWidth="1"/>
    <col min="4613" max="4613" width="18.85546875" customWidth="1"/>
    <col min="4614" max="4614" width="15.42578125" customWidth="1"/>
    <col min="4616" max="4616" width="15.7109375" customWidth="1"/>
    <col min="4617" max="4617" width="16.42578125" customWidth="1"/>
    <col min="4866" max="4866" width="4.85546875" customWidth="1"/>
    <col min="4867" max="4867" width="36.28515625" customWidth="1"/>
    <col min="4868" max="4868" width="12.7109375" customWidth="1"/>
    <col min="4869" max="4869" width="18.85546875" customWidth="1"/>
    <col min="4870" max="4870" width="15.42578125" customWidth="1"/>
    <col min="4872" max="4872" width="15.7109375" customWidth="1"/>
    <col min="4873" max="4873" width="16.42578125" customWidth="1"/>
    <col min="5122" max="5122" width="4.85546875" customWidth="1"/>
    <col min="5123" max="5123" width="36.28515625" customWidth="1"/>
    <col min="5124" max="5124" width="12.7109375" customWidth="1"/>
    <col min="5125" max="5125" width="18.85546875" customWidth="1"/>
    <col min="5126" max="5126" width="15.42578125" customWidth="1"/>
    <col min="5128" max="5128" width="15.7109375" customWidth="1"/>
    <col min="5129" max="5129" width="16.42578125" customWidth="1"/>
    <col min="5378" max="5378" width="4.85546875" customWidth="1"/>
    <col min="5379" max="5379" width="36.28515625" customWidth="1"/>
    <col min="5380" max="5380" width="12.7109375" customWidth="1"/>
    <col min="5381" max="5381" width="18.85546875" customWidth="1"/>
    <col min="5382" max="5382" width="15.42578125" customWidth="1"/>
    <col min="5384" max="5384" width="15.7109375" customWidth="1"/>
    <col min="5385" max="5385" width="16.42578125" customWidth="1"/>
    <col min="5634" max="5634" width="4.85546875" customWidth="1"/>
    <col min="5635" max="5635" width="36.28515625" customWidth="1"/>
    <col min="5636" max="5636" width="12.7109375" customWidth="1"/>
    <col min="5637" max="5637" width="18.85546875" customWidth="1"/>
    <col min="5638" max="5638" width="15.42578125" customWidth="1"/>
    <col min="5640" max="5640" width="15.7109375" customWidth="1"/>
    <col min="5641" max="5641" width="16.42578125" customWidth="1"/>
    <col min="5890" max="5890" width="4.85546875" customWidth="1"/>
    <col min="5891" max="5891" width="36.28515625" customWidth="1"/>
    <col min="5892" max="5892" width="12.7109375" customWidth="1"/>
    <col min="5893" max="5893" width="18.85546875" customWidth="1"/>
    <col min="5894" max="5894" width="15.42578125" customWidth="1"/>
    <col min="5896" max="5896" width="15.7109375" customWidth="1"/>
    <col min="5897" max="5897" width="16.42578125" customWidth="1"/>
    <col min="6146" max="6146" width="4.85546875" customWidth="1"/>
    <col min="6147" max="6147" width="36.28515625" customWidth="1"/>
    <col min="6148" max="6148" width="12.7109375" customWidth="1"/>
    <col min="6149" max="6149" width="18.85546875" customWidth="1"/>
    <col min="6150" max="6150" width="15.42578125" customWidth="1"/>
    <col min="6152" max="6152" width="15.7109375" customWidth="1"/>
    <col min="6153" max="6153" width="16.42578125" customWidth="1"/>
    <col min="6402" max="6402" width="4.85546875" customWidth="1"/>
    <col min="6403" max="6403" width="36.28515625" customWidth="1"/>
    <col min="6404" max="6404" width="12.7109375" customWidth="1"/>
    <col min="6405" max="6405" width="18.85546875" customWidth="1"/>
    <col min="6406" max="6406" width="15.42578125" customWidth="1"/>
    <col min="6408" max="6408" width="15.7109375" customWidth="1"/>
    <col min="6409" max="6409" width="16.42578125" customWidth="1"/>
    <col min="6658" max="6658" width="4.85546875" customWidth="1"/>
    <col min="6659" max="6659" width="36.28515625" customWidth="1"/>
    <col min="6660" max="6660" width="12.7109375" customWidth="1"/>
    <col min="6661" max="6661" width="18.85546875" customWidth="1"/>
    <col min="6662" max="6662" width="15.42578125" customWidth="1"/>
    <col min="6664" max="6664" width="15.7109375" customWidth="1"/>
    <col min="6665" max="6665" width="16.42578125" customWidth="1"/>
    <col min="6914" max="6914" width="4.85546875" customWidth="1"/>
    <col min="6915" max="6915" width="36.28515625" customWidth="1"/>
    <col min="6916" max="6916" width="12.7109375" customWidth="1"/>
    <col min="6917" max="6917" width="18.85546875" customWidth="1"/>
    <col min="6918" max="6918" width="15.42578125" customWidth="1"/>
    <col min="6920" max="6920" width="15.7109375" customWidth="1"/>
    <col min="6921" max="6921" width="16.42578125" customWidth="1"/>
    <col min="7170" max="7170" width="4.85546875" customWidth="1"/>
    <col min="7171" max="7171" width="36.28515625" customWidth="1"/>
    <col min="7172" max="7172" width="12.7109375" customWidth="1"/>
    <col min="7173" max="7173" width="18.85546875" customWidth="1"/>
    <col min="7174" max="7174" width="15.42578125" customWidth="1"/>
    <col min="7176" max="7176" width="15.7109375" customWidth="1"/>
    <col min="7177" max="7177" width="16.42578125" customWidth="1"/>
    <col min="7426" max="7426" width="4.85546875" customWidth="1"/>
    <col min="7427" max="7427" width="36.28515625" customWidth="1"/>
    <col min="7428" max="7428" width="12.7109375" customWidth="1"/>
    <col min="7429" max="7429" width="18.85546875" customWidth="1"/>
    <col min="7430" max="7430" width="15.42578125" customWidth="1"/>
    <col min="7432" max="7432" width="15.7109375" customWidth="1"/>
    <col min="7433" max="7433" width="16.42578125" customWidth="1"/>
    <col min="7682" max="7682" width="4.85546875" customWidth="1"/>
    <col min="7683" max="7683" width="36.28515625" customWidth="1"/>
    <col min="7684" max="7684" width="12.7109375" customWidth="1"/>
    <col min="7685" max="7685" width="18.85546875" customWidth="1"/>
    <col min="7686" max="7686" width="15.42578125" customWidth="1"/>
    <col min="7688" max="7688" width="15.7109375" customWidth="1"/>
    <col min="7689" max="7689" width="16.42578125" customWidth="1"/>
    <col min="7938" max="7938" width="4.85546875" customWidth="1"/>
    <col min="7939" max="7939" width="36.28515625" customWidth="1"/>
    <col min="7940" max="7940" width="12.7109375" customWidth="1"/>
    <col min="7941" max="7941" width="18.85546875" customWidth="1"/>
    <col min="7942" max="7942" width="15.42578125" customWidth="1"/>
    <col min="7944" max="7944" width="15.7109375" customWidth="1"/>
    <col min="7945" max="7945" width="16.42578125" customWidth="1"/>
    <col min="8194" max="8194" width="4.85546875" customWidth="1"/>
    <col min="8195" max="8195" width="36.28515625" customWidth="1"/>
    <col min="8196" max="8196" width="12.7109375" customWidth="1"/>
    <col min="8197" max="8197" width="18.85546875" customWidth="1"/>
    <col min="8198" max="8198" width="15.42578125" customWidth="1"/>
    <col min="8200" max="8200" width="15.7109375" customWidth="1"/>
    <col min="8201" max="8201" width="16.42578125" customWidth="1"/>
    <col min="8450" max="8450" width="4.85546875" customWidth="1"/>
    <col min="8451" max="8451" width="36.28515625" customWidth="1"/>
    <col min="8452" max="8452" width="12.7109375" customWidth="1"/>
    <col min="8453" max="8453" width="18.85546875" customWidth="1"/>
    <col min="8454" max="8454" width="15.42578125" customWidth="1"/>
    <col min="8456" max="8456" width="15.7109375" customWidth="1"/>
    <col min="8457" max="8457" width="16.42578125" customWidth="1"/>
    <col min="8706" max="8706" width="4.85546875" customWidth="1"/>
    <col min="8707" max="8707" width="36.28515625" customWidth="1"/>
    <col min="8708" max="8708" width="12.7109375" customWidth="1"/>
    <col min="8709" max="8709" width="18.85546875" customWidth="1"/>
    <col min="8710" max="8710" width="15.42578125" customWidth="1"/>
    <col min="8712" max="8712" width="15.7109375" customWidth="1"/>
    <col min="8713" max="8713" width="16.42578125" customWidth="1"/>
    <col min="8962" max="8962" width="4.85546875" customWidth="1"/>
    <col min="8963" max="8963" width="36.28515625" customWidth="1"/>
    <col min="8964" max="8964" width="12.7109375" customWidth="1"/>
    <col min="8965" max="8965" width="18.85546875" customWidth="1"/>
    <col min="8966" max="8966" width="15.42578125" customWidth="1"/>
    <col min="8968" max="8968" width="15.7109375" customWidth="1"/>
    <col min="8969" max="8969" width="16.42578125" customWidth="1"/>
    <col min="9218" max="9218" width="4.85546875" customWidth="1"/>
    <col min="9219" max="9219" width="36.28515625" customWidth="1"/>
    <col min="9220" max="9220" width="12.7109375" customWidth="1"/>
    <col min="9221" max="9221" width="18.85546875" customWidth="1"/>
    <col min="9222" max="9222" width="15.42578125" customWidth="1"/>
    <col min="9224" max="9224" width="15.7109375" customWidth="1"/>
    <col min="9225" max="9225" width="16.42578125" customWidth="1"/>
    <col min="9474" max="9474" width="4.85546875" customWidth="1"/>
    <col min="9475" max="9475" width="36.28515625" customWidth="1"/>
    <col min="9476" max="9476" width="12.7109375" customWidth="1"/>
    <col min="9477" max="9477" width="18.85546875" customWidth="1"/>
    <col min="9478" max="9478" width="15.42578125" customWidth="1"/>
    <col min="9480" max="9480" width="15.7109375" customWidth="1"/>
    <col min="9481" max="9481" width="16.42578125" customWidth="1"/>
    <col min="9730" max="9730" width="4.85546875" customWidth="1"/>
    <col min="9731" max="9731" width="36.28515625" customWidth="1"/>
    <col min="9732" max="9732" width="12.7109375" customWidth="1"/>
    <col min="9733" max="9733" width="18.85546875" customWidth="1"/>
    <col min="9734" max="9734" width="15.42578125" customWidth="1"/>
    <col min="9736" max="9736" width="15.7109375" customWidth="1"/>
    <col min="9737" max="9737" width="16.42578125" customWidth="1"/>
    <col min="9986" max="9986" width="4.85546875" customWidth="1"/>
    <col min="9987" max="9987" width="36.28515625" customWidth="1"/>
    <col min="9988" max="9988" width="12.7109375" customWidth="1"/>
    <col min="9989" max="9989" width="18.85546875" customWidth="1"/>
    <col min="9990" max="9990" width="15.42578125" customWidth="1"/>
    <col min="9992" max="9992" width="15.7109375" customWidth="1"/>
    <col min="9993" max="9993" width="16.42578125" customWidth="1"/>
    <col min="10242" max="10242" width="4.85546875" customWidth="1"/>
    <col min="10243" max="10243" width="36.28515625" customWidth="1"/>
    <col min="10244" max="10244" width="12.7109375" customWidth="1"/>
    <col min="10245" max="10245" width="18.85546875" customWidth="1"/>
    <col min="10246" max="10246" width="15.42578125" customWidth="1"/>
    <col min="10248" max="10248" width="15.7109375" customWidth="1"/>
    <col min="10249" max="10249" width="16.42578125" customWidth="1"/>
    <col min="10498" max="10498" width="4.85546875" customWidth="1"/>
    <col min="10499" max="10499" width="36.28515625" customWidth="1"/>
    <col min="10500" max="10500" width="12.7109375" customWidth="1"/>
    <col min="10501" max="10501" width="18.85546875" customWidth="1"/>
    <col min="10502" max="10502" width="15.42578125" customWidth="1"/>
    <col min="10504" max="10504" width="15.7109375" customWidth="1"/>
    <col min="10505" max="10505" width="16.42578125" customWidth="1"/>
    <col min="10754" max="10754" width="4.85546875" customWidth="1"/>
    <col min="10755" max="10755" width="36.28515625" customWidth="1"/>
    <col min="10756" max="10756" width="12.7109375" customWidth="1"/>
    <col min="10757" max="10757" width="18.85546875" customWidth="1"/>
    <col min="10758" max="10758" width="15.42578125" customWidth="1"/>
    <col min="10760" max="10760" width="15.7109375" customWidth="1"/>
    <col min="10761" max="10761" width="16.42578125" customWidth="1"/>
    <col min="11010" max="11010" width="4.85546875" customWidth="1"/>
    <col min="11011" max="11011" width="36.28515625" customWidth="1"/>
    <col min="11012" max="11012" width="12.7109375" customWidth="1"/>
    <col min="11013" max="11013" width="18.85546875" customWidth="1"/>
    <col min="11014" max="11014" width="15.42578125" customWidth="1"/>
    <col min="11016" max="11016" width="15.7109375" customWidth="1"/>
    <col min="11017" max="11017" width="16.42578125" customWidth="1"/>
    <col min="11266" max="11266" width="4.85546875" customWidth="1"/>
    <col min="11267" max="11267" width="36.28515625" customWidth="1"/>
    <col min="11268" max="11268" width="12.7109375" customWidth="1"/>
    <col min="11269" max="11269" width="18.85546875" customWidth="1"/>
    <col min="11270" max="11270" width="15.42578125" customWidth="1"/>
    <col min="11272" max="11272" width="15.7109375" customWidth="1"/>
    <col min="11273" max="11273" width="16.42578125" customWidth="1"/>
    <col min="11522" max="11522" width="4.85546875" customWidth="1"/>
    <col min="11523" max="11523" width="36.28515625" customWidth="1"/>
    <col min="11524" max="11524" width="12.7109375" customWidth="1"/>
    <col min="11525" max="11525" width="18.85546875" customWidth="1"/>
    <col min="11526" max="11526" width="15.42578125" customWidth="1"/>
    <col min="11528" max="11528" width="15.7109375" customWidth="1"/>
    <col min="11529" max="11529" width="16.42578125" customWidth="1"/>
    <col min="11778" max="11778" width="4.85546875" customWidth="1"/>
    <col min="11779" max="11779" width="36.28515625" customWidth="1"/>
    <col min="11780" max="11780" width="12.7109375" customWidth="1"/>
    <col min="11781" max="11781" width="18.85546875" customWidth="1"/>
    <col min="11782" max="11782" width="15.42578125" customWidth="1"/>
    <col min="11784" max="11784" width="15.7109375" customWidth="1"/>
    <col min="11785" max="11785" width="16.42578125" customWidth="1"/>
    <col min="12034" max="12034" width="4.85546875" customWidth="1"/>
    <col min="12035" max="12035" width="36.28515625" customWidth="1"/>
    <col min="12036" max="12036" width="12.7109375" customWidth="1"/>
    <col min="12037" max="12037" width="18.85546875" customWidth="1"/>
    <col min="12038" max="12038" width="15.42578125" customWidth="1"/>
    <col min="12040" max="12040" width="15.7109375" customWidth="1"/>
    <col min="12041" max="12041" width="16.42578125" customWidth="1"/>
    <col min="12290" max="12290" width="4.85546875" customWidth="1"/>
    <col min="12291" max="12291" width="36.28515625" customWidth="1"/>
    <col min="12292" max="12292" width="12.7109375" customWidth="1"/>
    <col min="12293" max="12293" width="18.85546875" customWidth="1"/>
    <col min="12294" max="12294" width="15.42578125" customWidth="1"/>
    <col min="12296" max="12296" width="15.7109375" customWidth="1"/>
    <col min="12297" max="12297" width="16.42578125" customWidth="1"/>
    <col min="12546" max="12546" width="4.85546875" customWidth="1"/>
    <col min="12547" max="12547" width="36.28515625" customWidth="1"/>
    <col min="12548" max="12548" width="12.7109375" customWidth="1"/>
    <col min="12549" max="12549" width="18.85546875" customWidth="1"/>
    <col min="12550" max="12550" width="15.42578125" customWidth="1"/>
    <col min="12552" max="12552" width="15.7109375" customWidth="1"/>
    <col min="12553" max="12553" width="16.42578125" customWidth="1"/>
    <col min="12802" max="12802" width="4.85546875" customWidth="1"/>
    <col min="12803" max="12803" width="36.28515625" customWidth="1"/>
    <col min="12804" max="12804" width="12.7109375" customWidth="1"/>
    <col min="12805" max="12805" width="18.85546875" customWidth="1"/>
    <col min="12806" max="12806" width="15.42578125" customWidth="1"/>
    <col min="12808" max="12808" width="15.7109375" customWidth="1"/>
    <col min="12809" max="12809" width="16.42578125" customWidth="1"/>
    <col min="13058" max="13058" width="4.85546875" customWidth="1"/>
    <col min="13059" max="13059" width="36.28515625" customWidth="1"/>
    <col min="13060" max="13060" width="12.7109375" customWidth="1"/>
    <col min="13061" max="13061" width="18.85546875" customWidth="1"/>
    <col min="13062" max="13062" width="15.42578125" customWidth="1"/>
    <col min="13064" max="13064" width="15.7109375" customWidth="1"/>
    <col min="13065" max="13065" width="16.42578125" customWidth="1"/>
    <col min="13314" max="13314" width="4.85546875" customWidth="1"/>
    <col min="13315" max="13315" width="36.28515625" customWidth="1"/>
    <col min="13316" max="13316" width="12.7109375" customWidth="1"/>
    <col min="13317" max="13317" width="18.85546875" customWidth="1"/>
    <col min="13318" max="13318" width="15.42578125" customWidth="1"/>
    <col min="13320" max="13320" width="15.7109375" customWidth="1"/>
    <col min="13321" max="13321" width="16.42578125" customWidth="1"/>
    <col min="13570" max="13570" width="4.85546875" customWidth="1"/>
    <col min="13571" max="13571" width="36.28515625" customWidth="1"/>
    <col min="13572" max="13572" width="12.7109375" customWidth="1"/>
    <col min="13573" max="13573" width="18.85546875" customWidth="1"/>
    <col min="13574" max="13574" width="15.42578125" customWidth="1"/>
    <col min="13576" max="13576" width="15.7109375" customWidth="1"/>
    <col min="13577" max="13577" width="16.42578125" customWidth="1"/>
    <col min="13826" max="13826" width="4.85546875" customWidth="1"/>
    <col min="13827" max="13827" width="36.28515625" customWidth="1"/>
    <col min="13828" max="13828" width="12.7109375" customWidth="1"/>
    <col min="13829" max="13829" width="18.85546875" customWidth="1"/>
    <col min="13830" max="13830" width="15.42578125" customWidth="1"/>
    <col min="13832" max="13832" width="15.7109375" customWidth="1"/>
    <col min="13833" max="13833" width="16.42578125" customWidth="1"/>
    <col min="14082" max="14082" width="4.85546875" customWidth="1"/>
    <col min="14083" max="14083" width="36.28515625" customWidth="1"/>
    <col min="14084" max="14084" width="12.7109375" customWidth="1"/>
    <col min="14085" max="14085" width="18.85546875" customWidth="1"/>
    <col min="14086" max="14086" width="15.42578125" customWidth="1"/>
    <col min="14088" max="14088" width="15.7109375" customWidth="1"/>
    <col min="14089" max="14089" width="16.42578125" customWidth="1"/>
    <col min="14338" max="14338" width="4.85546875" customWidth="1"/>
    <col min="14339" max="14339" width="36.28515625" customWidth="1"/>
    <col min="14340" max="14340" width="12.7109375" customWidth="1"/>
    <col min="14341" max="14341" width="18.85546875" customWidth="1"/>
    <col min="14342" max="14342" width="15.42578125" customWidth="1"/>
    <col min="14344" max="14344" width="15.7109375" customWidth="1"/>
    <col min="14345" max="14345" width="16.42578125" customWidth="1"/>
    <col min="14594" max="14594" width="4.85546875" customWidth="1"/>
    <col min="14595" max="14595" width="36.28515625" customWidth="1"/>
    <col min="14596" max="14596" width="12.7109375" customWidth="1"/>
    <col min="14597" max="14597" width="18.85546875" customWidth="1"/>
    <col min="14598" max="14598" width="15.42578125" customWidth="1"/>
    <col min="14600" max="14600" width="15.7109375" customWidth="1"/>
    <col min="14601" max="14601" width="16.42578125" customWidth="1"/>
    <col min="14850" max="14850" width="4.85546875" customWidth="1"/>
    <col min="14851" max="14851" width="36.28515625" customWidth="1"/>
    <col min="14852" max="14852" width="12.7109375" customWidth="1"/>
    <col min="14853" max="14853" width="18.85546875" customWidth="1"/>
    <col min="14854" max="14854" width="15.42578125" customWidth="1"/>
    <col min="14856" max="14856" width="15.7109375" customWidth="1"/>
    <col min="14857" max="14857" width="16.42578125" customWidth="1"/>
    <col min="15106" max="15106" width="4.85546875" customWidth="1"/>
    <col min="15107" max="15107" width="36.28515625" customWidth="1"/>
    <col min="15108" max="15108" width="12.7109375" customWidth="1"/>
    <col min="15109" max="15109" width="18.85546875" customWidth="1"/>
    <col min="15110" max="15110" width="15.42578125" customWidth="1"/>
    <col min="15112" max="15112" width="15.7109375" customWidth="1"/>
    <col min="15113" max="15113" width="16.42578125" customWidth="1"/>
    <col min="15362" max="15362" width="4.85546875" customWidth="1"/>
    <col min="15363" max="15363" width="36.28515625" customWidth="1"/>
    <col min="15364" max="15364" width="12.7109375" customWidth="1"/>
    <col min="15365" max="15365" width="18.85546875" customWidth="1"/>
    <col min="15366" max="15366" width="15.42578125" customWidth="1"/>
    <col min="15368" max="15368" width="15.7109375" customWidth="1"/>
    <col min="15369" max="15369" width="16.42578125" customWidth="1"/>
    <col min="15618" max="15618" width="4.85546875" customWidth="1"/>
    <col min="15619" max="15619" width="36.28515625" customWidth="1"/>
    <col min="15620" max="15620" width="12.7109375" customWidth="1"/>
    <col min="15621" max="15621" width="18.85546875" customWidth="1"/>
    <col min="15622" max="15622" width="15.42578125" customWidth="1"/>
    <col min="15624" max="15624" width="15.7109375" customWidth="1"/>
    <col min="15625" max="15625" width="16.42578125" customWidth="1"/>
    <col min="15874" max="15874" width="4.85546875" customWidth="1"/>
    <col min="15875" max="15875" width="36.28515625" customWidth="1"/>
    <col min="15876" max="15876" width="12.7109375" customWidth="1"/>
    <col min="15877" max="15877" width="18.85546875" customWidth="1"/>
    <col min="15878" max="15878" width="15.42578125" customWidth="1"/>
    <col min="15880" max="15880" width="15.7109375" customWidth="1"/>
    <col min="15881" max="15881" width="16.42578125" customWidth="1"/>
    <col min="16130" max="16130" width="4.85546875" customWidth="1"/>
    <col min="16131" max="16131" width="36.28515625" customWidth="1"/>
    <col min="16132" max="16132" width="12.7109375" customWidth="1"/>
    <col min="16133" max="16133" width="18.85546875" customWidth="1"/>
    <col min="16134" max="16134" width="15.42578125" customWidth="1"/>
    <col min="16136" max="16136" width="15.7109375" customWidth="1"/>
    <col min="16137" max="16137" width="16.42578125" customWidth="1"/>
  </cols>
  <sheetData>
    <row r="1" spans="1:10" ht="15.75">
      <c r="B1" s="3" t="s">
        <v>9</v>
      </c>
      <c r="C1" s="212"/>
      <c r="F1" s="206"/>
      <c r="G1" s="206"/>
      <c r="I1" s="36" t="s">
        <v>24</v>
      </c>
    </row>
    <row r="2" spans="1:10" s="4" customFormat="1">
      <c r="A2"/>
      <c r="B2"/>
      <c r="C2" s="211"/>
      <c r="F2" s="207"/>
      <c r="G2" s="207"/>
    </row>
    <row r="3" spans="1:10" s="4" customFormat="1">
      <c r="A3" s="72"/>
      <c r="B3" s="73" t="s">
        <v>27</v>
      </c>
      <c r="C3" s="213"/>
      <c r="F3" s="207"/>
      <c r="G3" s="207"/>
    </row>
    <row r="4" spans="1:10" s="4" customFormat="1">
      <c r="A4" s="75"/>
      <c r="B4" s="74" t="s">
        <v>28</v>
      </c>
      <c r="C4" s="213"/>
      <c r="F4" s="207"/>
      <c r="G4" s="207"/>
    </row>
    <row r="5" spans="1:10" s="4" customFormat="1">
      <c r="B5" s="74" t="s">
        <v>29</v>
      </c>
      <c r="C5" s="213"/>
      <c r="F5" s="207"/>
      <c r="G5" s="207"/>
    </row>
    <row r="6" spans="1:10" s="4" customFormat="1">
      <c r="B6" s="75"/>
      <c r="C6" s="212"/>
      <c r="F6" s="207"/>
      <c r="G6" s="207"/>
    </row>
    <row r="7" spans="1:10" s="4" customFormat="1">
      <c r="A7" s="217" t="s">
        <v>10</v>
      </c>
      <c r="B7" s="217"/>
      <c r="C7" s="217"/>
      <c r="D7" s="217"/>
      <c r="E7" s="217"/>
      <c r="F7" s="217"/>
      <c r="G7" s="217"/>
      <c r="H7" s="217"/>
      <c r="I7" s="217"/>
      <c r="J7" s="70"/>
    </row>
    <row r="8" spans="1:10" s="4" customFormat="1">
      <c r="B8" s="75"/>
      <c r="C8" s="212"/>
      <c r="F8" s="207"/>
      <c r="G8" s="207"/>
    </row>
    <row r="9" spans="1:10" s="4" customFormat="1">
      <c r="B9" s="3" t="s">
        <v>45</v>
      </c>
      <c r="C9" s="212"/>
      <c r="F9" s="207"/>
      <c r="G9" s="207"/>
    </row>
    <row r="10" spans="1:10" s="4" customFormat="1">
      <c r="B10" s="3"/>
      <c r="C10" s="212"/>
      <c r="F10" s="207"/>
      <c r="G10" s="207"/>
    </row>
    <row r="11" spans="1:10" ht="13.5" thickBot="1">
      <c r="B11" s="4"/>
      <c r="C11" s="214"/>
      <c r="F11" s="206"/>
      <c r="G11" s="206"/>
    </row>
    <row r="12" spans="1:10" ht="39" customHeight="1" thickTop="1" thickBot="1">
      <c r="A12" s="39" t="s">
        <v>13</v>
      </c>
      <c r="B12" s="41" t="s">
        <v>2</v>
      </c>
      <c r="C12" s="41" t="s">
        <v>217</v>
      </c>
      <c r="D12" s="41" t="s">
        <v>3</v>
      </c>
      <c r="E12" s="41" t="s">
        <v>218</v>
      </c>
      <c r="F12" s="41" t="s">
        <v>5</v>
      </c>
      <c r="G12" s="41" t="s">
        <v>7</v>
      </c>
      <c r="H12" s="53" t="s">
        <v>6</v>
      </c>
      <c r="I12" s="47" t="s">
        <v>4</v>
      </c>
    </row>
    <row r="13" spans="1:10" s="11" customFormat="1" ht="33.950000000000003" customHeight="1" thickTop="1">
      <c r="A13" s="113">
        <v>1</v>
      </c>
      <c r="B13" s="114" t="s">
        <v>46</v>
      </c>
      <c r="C13" s="223"/>
      <c r="D13" s="89" t="s">
        <v>0</v>
      </c>
      <c r="E13" s="223">
        <v>850</v>
      </c>
      <c r="F13" s="208"/>
      <c r="G13" s="133"/>
      <c r="H13" s="134">
        <f>(F13*G13)/100+F13</f>
        <v>0</v>
      </c>
      <c r="I13" s="167">
        <f>H13*E13</f>
        <v>0</v>
      </c>
    </row>
    <row r="14" spans="1:10" s="11" customFormat="1" ht="33.950000000000003" customHeight="1">
      <c r="A14" s="117">
        <v>2</v>
      </c>
      <c r="B14" s="107" t="s">
        <v>58</v>
      </c>
      <c r="C14" s="106"/>
      <c r="D14" s="106" t="s">
        <v>0</v>
      </c>
      <c r="E14" s="106">
        <v>0</v>
      </c>
      <c r="F14" s="102"/>
      <c r="G14" s="103"/>
      <c r="H14" s="104">
        <f t="shared" ref="H14:H38" si="0">(F14*G14)/100+F14</f>
        <v>0</v>
      </c>
      <c r="I14" s="118">
        <f>H14*E14</f>
        <v>0</v>
      </c>
    </row>
    <row r="15" spans="1:10" s="11" customFormat="1" ht="33.950000000000003" customHeight="1">
      <c r="A15" s="117">
        <v>3</v>
      </c>
      <c r="B15" s="107" t="s">
        <v>137</v>
      </c>
      <c r="C15" s="106"/>
      <c r="D15" s="106" t="s">
        <v>0</v>
      </c>
      <c r="E15" s="106">
        <v>100</v>
      </c>
      <c r="F15" s="102"/>
      <c r="G15" s="103"/>
      <c r="H15" s="104">
        <f t="shared" si="0"/>
        <v>0</v>
      </c>
      <c r="I15" s="118">
        <f t="shared" ref="I15:I38" si="1">H15*E15</f>
        <v>0</v>
      </c>
    </row>
    <row r="16" spans="1:10" s="11" customFormat="1" ht="33.950000000000003" customHeight="1">
      <c r="A16" s="117">
        <v>4</v>
      </c>
      <c r="B16" s="107" t="s">
        <v>47</v>
      </c>
      <c r="C16" s="106"/>
      <c r="D16" s="106" t="s">
        <v>0</v>
      </c>
      <c r="E16" s="106">
        <v>40</v>
      </c>
      <c r="F16" s="102"/>
      <c r="G16" s="103"/>
      <c r="H16" s="104">
        <f t="shared" si="0"/>
        <v>0</v>
      </c>
      <c r="I16" s="118">
        <f t="shared" si="1"/>
        <v>0</v>
      </c>
    </row>
    <row r="17" spans="1:9" s="11" customFormat="1" ht="33.950000000000003" customHeight="1">
      <c r="A17" s="117">
        <v>5</v>
      </c>
      <c r="B17" s="107" t="s">
        <v>57</v>
      </c>
      <c r="C17" s="106"/>
      <c r="D17" s="106" t="s">
        <v>0</v>
      </c>
      <c r="E17" s="106">
        <v>250</v>
      </c>
      <c r="F17" s="102"/>
      <c r="G17" s="103"/>
      <c r="H17" s="104">
        <f t="shared" si="0"/>
        <v>0</v>
      </c>
      <c r="I17" s="118">
        <f t="shared" si="1"/>
        <v>0</v>
      </c>
    </row>
    <row r="18" spans="1:9" s="11" customFormat="1" ht="33.950000000000003" customHeight="1">
      <c r="A18" s="117">
        <v>6</v>
      </c>
      <c r="B18" s="107" t="s">
        <v>48</v>
      </c>
      <c r="C18" s="106"/>
      <c r="D18" s="106" t="s">
        <v>0</v>
      </c>
      <c r="E18" s="106">
        <v>120</v>
      </c>
      <c r="F18" s="102"/>
      <c r="G18" s="103"/>
      <c r="H18" s="104">
        <f t="shared" si="0"/>
        <v>0</v>
      </c>
      <c r="I18" s="118">
        <f t="shared" si="1"/>
        <v>0</v>
      </c>
    </row>
    <row r="19" spans="1:9" s="11" customFormat="1" ht="33.950000000000003" customHeight="1">
      <c r="A19" s="117">
        <v>7</v>
      </c>
      <c r="B19" s="107" t="s">
        <v>59</v>
      </c>
      <c r="C19" s="106"/>
      <c r="D19" s="106" t="s">
        <v>0</v>
      </c>
      <c r="E19" s="106">
        <v>100</v>
      </c>
      <c r="F19" s="102"/>
      <c r="G19" s="103"/>
      <c r="H19" s="104">
        <f t="shared" si="0"/>
        <v>0</v>
      </c>
      <c r="I19" s="118">
        <f t="shared" si="1"/>
        <v>0</v>
      </c>
    </row>
    <row r="20" spans="1:9" s="11" customFormat="1" ht="33.950000000000003" customHeight="1">
      <c r="A20" s="117">
        <v>8</v>
      </c>
      <c r="B20" s="107" t="s">
        <v>49</v>
      </c>
      <c r="C20" s="106"/>
      <c r="D20" s="106" t="s">
        <v>0</v>
      </c>
      <c r="E20" s="106">
        <v>530</v>
      </c>
      <c r="F20" s="102"/>
      <c r="G20" s="103"/>
      <c r="H20" s="104">
        <f t="shared" si="0"/>
        <v>0</v>
      </c>
      <c r="I20" s="118">
        <f t="shared" si="1"/>
        <v>0</v>
      </c>
    </row>
    <row r="21" spans="1:9" s="11" customFormat="1" ht="33.950000000000003" customHeight="1">
      <c r="A21" s="117">
        <v>9</v>
      </c>
      <c r="B21" s="107" t="s">
        <v>60</v>
      </c>
      <c r="C21" s="106"/>
      <c r="D21" s="106" t="s">
        <v>0</v>
      </c>
      <c r="E21" s="106">
        <v>0</v>
      </c>
      <c r="F21" s="102"/>
      <c r="G21" s="103"/>
      <c r="H21" s="104">
        <f t="shared" si="0"/>
        <v>0</v>
      </c>
      <c r="I21" s="118">
        <f t="shared" si="1"/>
        <v>0</v>
      </c>
    </row>
    <row r="22" spans="1:9" s="11" customFormat="1" ht="33.950000000000003" customHeight="1">
      <c r="A22" s="117">
        <v>10</v>
      </c>
      <c r="B22" s="107" t="s">
        <v>139</v>
      </c>
      <c r="C22" s="106"/>
      <c r="D22" s="106" t="s">
        <v>0</v>
      </c>
      <c r="E22" s="106">
        <v>100</v>
      </c>
      <c r="F22" s="102"/>
      <c r="G22" s="103"/>
      <c r="H22" s="104">
        <f t="shared" si="0"/>
        <v>0</v>
      </c>
      <c r="I22" s="118">
        <f t="shared" si="1"/>
        <v>0</v>
      </c>
    </row>
    <row r="23" spans="1:9" s="11" customFormat="1" ht="33.950000000000003" customHeight="1">
      <c r="A23" s="117">
        <v>11</v>
      </c>
      <c r="B23" s="107" t="s">
        <v>61</v>
      </c>
      <c r="C23" s="106"/>
      <c r="D23" s="106" t="s">
        <v>0</v>
      </c>
      <c r="E23" s="106">
        <v>100</v>
      </c>
      <c r="F23" s="102"/>
      <c r="G23" s="103"/>
      <c r="H23" s="104">
        <f t="shared" si="0"/>
        <v>0</v>
      </c>
      <c r="I23" s="118">
        <f t="shared" si="1"/>
        <v>0</v>
      </c>
    </row>
    <row r="24" spans="1:9" s="11" customFormat="1" ht="33.950000000000003" customHeight="1">
      <c r="A24" s="117">
        <v>12</v>
      </c>
      <c r="B24" s="107" t="s">
        <v>50</v>
      </c>
      <c r="C24" s="106"/>
      <c r="D24" s="106" t="s">
        <v>0</v>
      </c>
      <c r="E24" s="106">
        <v>1300</v>
      </c>
      <c r="F24" s="102"/>
      <c r="G24" s="103"/>
      <c r="H24" s="104">
        <f t="shared" si="0"/>
        <v>0</v>
      </c>
      <c r="I24" s="118">
        <f t="shared" si="1"/>
        <v>0</v>
      </c>
    </row>
    <row r="25" spans="1:9" s="11" customFormat="1" ht="33.950000000000003" customHeight="1">
      <c r="A25" s="117">
        <v>13</v>
      </c>
      <c r="B25" s="107" t="s">
        <v>62</v>
      </c>
      <c r="C25" s="106"/>
      <c r="D25" s="106" t="s">
        <v>0</v>
      </c>
      <c r="E25" s="106">
        <v>50</v>
      </c>
      <c r="F25" s="102"/>
      <c r="G25" s="103"/>
      <c r="H25" s="104">
        <f t="shared" si="0"/>
        <v>0</v>
      </c>
      <c r="I25" s="118">
        <f t="shared" si="1"/>
        <v>0</v>
      </c>
    </row>
    <row r="26" spans="1:9" s="11" customFormat="1" ht="33.950000000000003" customHeight="1">
      <c r="A26" s="117">
        <v>14</v>
      </c>
      <c r="B26" s="107" t="s">
        <v>138</v>
      </c>
      <c r="C26" s="106"/>
      <c r="D26" s="106" t="s">
        <v>0</v>
      </c>
      <c r="E26" s="106">
        <v>0</v>
      </c>
      <c r="F26" s="102"/>
      <c r="G26" s="103"/>
      <c r="H26" s="104">
        <f t="shared" si="0"/>
        <v>0</v>
      </c>
      <c r="I26" s="118">
        <f t="shared" si="1"/>
        <v>0</v>
      </c>
    </row>
    <row r="27" spans="1:9" s="11" customFormat="1" ht="33.950000000000003" customHeight="1">
      <c r="A27" s="117">
        <v>15</v>
      </c>
      <c r="B27" s="107" t="s">
        <v>51</v>
      </c>
      <c r="C27" s="106"/>
      <c r="D27" s="106" t="s">
        <v>0</v>
      </c>
      <c r="E27" s="106">
        <v>140</v>
      </c>
      <c r="F27" s="102"/>
      <c r="G27" s="103"/>
      <c r="H27" s="104">
        <f t="shared" si="0"/>
        <v>0</v>
      </c>
      <c r="I27" s="118">
        <f t="shared" si="1"/>
        <v>0</v>
      </c>
    </row>
    <row r="28" spans="1:9" s="11" customFormat="1" ht="33.950000000000003" customHeight="1">
      <c r="A28" s="117">
        <v>16</v>
      </c>
      <c r="B28" s="107" t="s">
        <v>63</v>
      </c>
      <c r="C28" s="106"/>
      <c r="D28" s="106" t="s">
        <v>0</v>
      </c>
      <c r="E28" s="106">
        <v>0</v>
      </c>
      <c r="F28" s="102"/>
      <c r="G28" s="103"/>
      <c r="H28" s="104">
        <f t="shared" si="0"/>
        <v>0</v>
      </c>
      <c r="I28" s="118">
        <f t="shared" si="1"/>
        <v>0</v>
      </c>
    </row>
    <row r="29" spans="1:9" s="11" customFormat="1" ht="33.950000000000003" customHeight="1">
      <c r="A29" s="117">
        <v>17</v>
      </c>
      <c r="B29" s="107" t="s">
        <v>136</v>
      </c>
      <c r="C29" s="106"/>
      <c r="D29" s="106" t="s">
        <v>1</v>
      </c>
      <c r="E29" s="106">
        <v>80</v>
      </c>
      <c r="F29" s="102"/>
      <c r="G29" s="103"/>
      <c r="H29" s="104">
        <f t="shared" si="0"/>
        <v>0</v>
      </c>
      <c r="I29" s="118">
        <f t="shared" si="1"/>
        <v>0</v>
      </c>
    </row>
    <row r="30" spans="1:9" s="11" customFormat="1" ht="33.950000000000003" customHeight="1">
      <c r="A30" s="117">
        <v>18</v>
      </c>
      <c r="B30" s="107" t="s">
        <v>52</v>
      </c>
      <c r="C30" s="106"/>
      <c r="D30" s="106" t="s">
        <v>0</v>
      </c>
      <c r="E30" s="106">
        <v>120</v>
      </c>
      <c r="F30" s="102"/>
      <c r="G30" s="103"/>
      <c r="H30" s="104">
        <f t="shared" si="0"/>
        <v>0</v>
      </c>
      <c r="I30" s="118">
        <f t="shared" si="1"/>
        <v>0</v>
      </c>
    </row>
    <row r="31" spans="1:9" s="11" customFormat="1" ht="33.950000000000003" customHeight="1">
      <c r="A31" s="117">
        <v>19</v>
      </c>
      <c r="B31" s="107" t="s">
        <v>53</v>
      </c>
      <c r="C31" s="106"/>
      <c r="D31" s="106" t="s">
        <v>0</v>
      </c>
      <c r="E31" s="106">
        <v>120</v>
      </c>
      <c r="F31" s="102"/>
      <c r="G31" s="103"/>
      <c r="H31" s="104">
        <f t="shared" si="0"/>
        <v>0</v>
      </c>
      <c r="I31" s="118">
        <f t="shared" si="1"/>
        <v>0</v>
      </c>
    </row>
    <row r="32" spans="1:9" s="11" customFormat="1" ht="33.950000000000003" customHeight="1">
      <c r="A32" s="117">
        <v>20</v>
      </c>
      <c r="B32" s="107" t="s">
        <v>133</v>
      </c>
      <c r="C32" s="106"/>
      <c r="D32" s="106" t="s">
        <v>0</v>
      </c>
      <c r="E32" s="106">
        <v>30</v>
      </c>
      <c r="F32" s="102"/>
      <c r="G32" s="103"/>
      <c r="H32" s="104">
        <f t="shared" si="0"/>
        <v>0</v>
      </c>
      <c r="I32" s="118">
        <f t="shared" si="1"/>
        <v>0</v>
      </c>
    </row>
    <row r="33" spans="1:9" s="11" customFormat="1" ht="33.950000000000003" customHeight="1">
      <c r="A33" s="117">
        <v>21</v>
      </c>
      <c r="B33" s="107" t="s">
        <v>64</v>
      </c>
      <c r="C33" s="106"/>
      <c r="D33" s="106" t="s">
        <v>0</v>
      </c>
      <c r="E33" s="106">
        <v>70</v>
      </c>
      <c r="F33" s="102"/>
      <c r="G33" s="103"/>
      <c r="H33" s="104">
        <f t="shared" si="0"/>
        <v>0</v>
      </c>
      <c r="I33" s="118">
        <f t="shared" si="1"/>
        <v>0</v>
      </c>
    </row>
    <row r="34" spans="1:9" s="11" customFormat="1" ht="33.950000000000003" customHeight="1">
      <c r="A34" s="117">
        <v>22</v>
      </c>
      <c r="B34" s="107" t="s">
        <v>134</v>
      </c>
      <c r="C34" s="106"/>
      <c r="D34" s="106" t="s">
        <v>0</v>
      </c>
      <c r="E34" s="106">
        <v>50</v>
      </c>
      <c r="F34" s="102"/>
      <c r="G34" s="103"/>
      <c r="H34" s="104">
        <f t="shared" si="0"/>
        <v>0</v>
      </c>
      <c r="I34" s="118">
        <f t="shared" si="1"/>
        <v>0</v>
      </c>
    </row>
    <row r="35" spans="1:9" s="11" customFormat="1" ht="33.950000000000003" customHeight="1">
      <c r="A35" s="117">
        <v>23</v>
      </c>
      <c r="B35" s="107" t="s">
        <v>54</v>
      </c>
      <c r="C35" s="106"/>
      <c r="D35" s="106" t="s">
        <v>0</v>
      </c>
      <c r="E35" s="106">
        <v>90</v>
      </c>
      <c r="F35" s="102"/>
      <c r="G35" s="103"/>
      <c r="H35" s="104">
        <f t="shared" si="0"/>
        <v>0</v>
      </c>
      <c r="I35" s="118">
        <f t="shared" si="1"/>
        <v>0</v>
      </c>
    </row>
    <row r="36" spans="1:9" s="11" customFormat="1" ht="33.950000000000003" customHeight="1">
      <c r="A36" s="117">
        <v>24</v>
      </c>
      <c r="B36" s="107" t="s">
        <v>135</v>
      </c>
      <c r="C36" s="106"/>
      <c r="D36" s="106" t="s">
        <v>0</v>
      </c>
      <c r="E36" s="106">
        <v>30</v>
      </c>
      <c r="F36" s="102"/>
      <c r="G36" s="103"/>
      <c r="H36" s="104">
        <f t="shared" si="0"/>
        <v>0</v>
      </c>
      <c r="I36" s="118">
        <f t="shared" si="1"/>
        <v>0</v>
      </c>
    </row>
    <row r="37" spans="1:9" s="11" customFormat="1" ht="33.950000000000003" customHeight="1">
      <c r="A37" s="117">
        <v>25</v>
      </c>
      <c r="B37" s="107" t="s">
        <v>55</v>
      </c>
      <c r="C37" s="106"/>
      <c r="D37" s="106" t="s">
        <v>0</v>
      </c>
      <c r="E37" s="106">
        <v>25</v>
      </c>
      <c r="F37" s="102"/>
      <c r="G37" s="103"/>
      <c r="H37" s="104">
        <f t="shared" si="0"/>
        <v>0</v>
      </c>
      <c r="I37" s="118">
        <f t="shared" si="1"/>
        <v>0</v>
      </c>
    </row>
    <row r="38" spans="1:9" s="11" customFormat="1" ht="33.950000000000003" customHeight="1" thickBot="1">
      <c r="A38" s="117">
        <v>26</v>
      </c>
      <c r="B38" s="107" t="s">
        <v>56</v>
      </c>
      <c r="C38" s="106"/>
      <c r="D38" s="106" t="s">
        <v>0</v>
      </c>
      <c r="E38" s="106">
        <v>130</v>
      </c>
      <c r="F38" s="102"/>
      <c r="G38" s="124"/>
      <c r="H38" s="125">
        <f t="shared" si="0"/>
        <v>0</v>
      </c>
      <c r="I38" s="118">
        <f t="shared" si="1"/>
        <v>0</v>
      </c>
    </row>
    <row r="39" spans="1:9" ht="33.950000000000003" customHeight="1" thickTop="1" thickBot="1">
      <c r="A39" s="55"/>
      <c r="B39" s="44"/>
      <c r="C39" s="215"/>
      <c r="D39" s="44"/>
      <c r="E39" s="44"/>
      <c r="F39" s="209"/>
      <c r="G39" s="209"/>
      <c r="H39" s="58" t="s">
        <v>8</v>
      </c>
      <c r="I39" s="46">
        <f>SUM(I13:I38)</f>
        <v>0</v>
      </c>
    </row>
    <row r="40" spans="1:9" ht="10.5" customHeight="1" thickTop="1">
      <c r="F40" s="206"/>
      <c r="G40" s="206"/>
    </row>
    <row r="41" spans="1:9" ht="14.25" customHeight="1">
      <c r="B41" s="24"/>
      <c r="C41" s="216"/>
      <c r="D41" s="24"/>
      <c r="E41" s="24"/>
      <c r="F41" s="210"/>
      <c r="G41" s="206"/>
    </row>
    <row r="42" spans="1:9">
      <c r="B42" s="26"/>
      <c r="C42" s="216"/>
      <c r="D42" s="83"/>
      <c r="E42" s="25"/>
      <c r="F42" s="210"/>
      <c r="G42" s="206"/>
    </row>
    <row r="43" spans="1:9">
      <c r="B43" s="26"/>
      <c r="C43" s="216"/>
      <c r="D43" s="83"/>
      <c r="E43" s="25"/>
      <c r="F43" s="210"/>
      <c r="G43" s="206"/>
    </row>
    <row r="44" spans="1:9">
      <c r="B44" t="s">
        <v>15</v>
      </c>
      <c r="D44" s="76"/>
      <c r="E44" s="3"/>
      <c r="F44" s="206"/>
      <c r="G44" s="206"/>
    </row>
    <row r="45" spans="1:9">
      <c r="B45" t="s">
        <v>16</v>
      </c>
      <c r="D45" s="76"/>
      <c r="E45" s="3"/>
      <c r="F45" s="206"/>
      <c r="G45" s="206"/>
    </row>
    <row r="46" spans="1:9">
      <c r="F46" s="206"/>
      <c r="G46" s="206"/>
    </row>
    <row r="47" spans="1:9">
      <c r="F47" s="206"/>
      <c r="G47" s="206"/>
    </row>
    <row r="48" spans="1:9">
      <c r="B48" s="5" t="s">
        <v>25</v>
      </c>
      <c r="C48" s="212"/>
      <c r="D48" s="50" t="s">
        <v>88</v>
      </c>
      <c r="E48" s="3" t="s">
        <v>26</v>
      </c>
      <c r="F48" s="206"/>
      <c r="G48" s="206"/>
    </row>
    <row r="49" spans="2:7">
      <c r="F49" s="206"/>
      <c r="G49" s="206"/>
    </row>
    <row r="50" spans="2:7">
      <c r="F50" s="206"/>
      <c r="G50" s="206"/>
    </row>
    <row r="51" spans="2:7">
      <c r="B51" t="s">
        <v>11</v>
      </c>
      <c r="F51" s="206"/>
      <c r="G51" s="206"/>
    </row>
    <row r="52" spans="2:7">
      <c r="F52" s="206"/>
      <c r="G52" s="211" t="s">
        <v>12</v>
      </c>
    </row>
  </sheetData>
  <sheetProtection selectLockedCells="1"/>
  <sortState xmlns:xlrd2="http://schemas.microsoft.com/office/spreadsheetml/2017/richdata2" ref="B13:I38">
    <sortCondition ref="B13:B38"/>
  </sortState>
  <mergeCells count="1">
    <mergeCell ref="A7:I7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5"/>
  <sheetViews>
    <sheetView view="pageLayout" zoomScaleNormal="100" workbookViewId="0">
      <selection activeCell="H15" sqref="H15"/>
    </sheetView>
  </sheetViews>
  <sheetFormatPr defaultRowHeight="12.75"/>
  <cols>
    <col min="1" max="1" width="6.140625" customWidth="1"/>
    <col min="2" max="2" width="31.7109375" style="71" customWidth="1"/>
    <col min="3" max="3" width="11.85546875" customWidth="1"/>
    <col min="4" max="4" width="17.42578125" customWidth="1"/>
    <col min="5" max="5" width="15.140625" customWidth="1"/>
    <col min="7" max="7" width="15.7109375" customWidth="1"/>
    <col min="8" max="8" width="18.140625" customWidth="1"/>
    <col min="257" max="257" width="6.140625" customWidth="1"/>
    <col min="258" max="258" width="31.7109375" customWidth="1"/>
    <col min="259" max="259" width="11.85546875" customWidth="1"/>
    <col min="260" max="260" width="17.42578125" customWidth="1"/>
    <col min="261" max="261" width="15.140625" customWidth="1"/>
    <col min="263" max="263" width="15.7109375" customWidth="1"/>
    <col min="264" max="264" width="18.140625" customWidth="1"/>
    <col min="513" max="513" width="6.140625" customWidth="1"/>
    <col min="514" max="514" width="31.7109375" customWidth="1"/>
    <col min="515" max="515" width="11.85546875" customWidth="1"/>
    <col min="516" max="516" width="17.42578125" customWidth="1"/>
    <col min="517" max="517" width="15.140625" customWidth="1"/>
    <col min="519" max="519" width="15.7109375" customWidth="1"/>
    <col min="520" max="520" width="18.140625" customWidth="1"/>
    <col min="769" max="769" width="6.140625" customWidth="1"/>
    <col min="770" max="770" width="31.7109375" customWidth="1"/>
    <col min="771" max="771" width="11.85546875" customWidth="1"/>
    <col min="772" max="772" width="17.42578125" customWidth="1"/>
    <col min="773" max="773" width="15.140625" customWidth="1"/>
    <col min="775" max="775" width="15.7109375" customWidth="1"/>
    <col min="776" max="776" width="18.140625" customWidth="1"/>
    <col min="1025" max="1025" width="6.140625" customWidth="1"/>
    <col min="1026" max="1026" width="31.7109375" customWidth="1"/>
    <col min="1027" max="1027" width="11.85546875" customWidth="1"/>
    <col min="1028" max="1028" width="17.42578125" customWidth="1"/>
    <col min="1029" max="1029" width="15.140625" customWidth="1"/>
    <col min="1031" max="1031" width="15.7109375" customWidth="1"/>
    <col min="1032" max="1032" width="18.140625" customWidth="1"/>
    <col min="1281" max="1281" width="6.140625" customWidth="1"/>
    <col min="1282" max="1282" width="31.7109375" customWidth="1"/>
    <col min="1283" max="1283" width="11.85546875" customWidth="1"/>
    <col min="1284" max="1284" width="17.42578125" customWidth="1"/>
    <col min="1285" max="1285" width="15.140625" customWidth="1"/>
    <col min="1287" max="1287" width="15.7109375" customWidth="1"/>
    <col min="1288" max="1288" width="18.140625" customWidth="1"/>
    <col min="1537" max="1537" width="6.140625" customWidth="1"/>
    <col min="1538" max="1538" width="31.7109375" customWidth="1"/>
    <col min="1539" max="1539" width="11.85546875" customWidth="1"/>
    <col min="1540" max="1540" width="17.42578125" customWidth="1"/>
    <col min="1541" max="1541" width="15.140625" customWidth="1"/>
    <col min="1543" max="1543" width="15.7109375" customWidth="1"/>
    <col min="1544" max="1544" width="18.140625" customWidth="1"/>
    <col min="1793" max="1793" width="6.140625" customWidth="1"/>
    <col min="1794" max="1794" width="31.7109375" customWidth="1"/>
    <col min="1795" max="1795" width="11.85546875" customWidth="1"/>
    <col min="1796" max="1796" width="17.42578125" customWidth="1"/>
    <col min="1797" max="1797" width="15.140625" customWidth="1"/>
    <col min="1799" max="1799" width="15.7109375" customWidth="1"/>
    <col min="1800" max="1800" width="18.140625" customWidth="1"/>
    <col min="2049" max="2049" width="6.140625" customWidth="1"/>
    <col min="2050" max="2050" width="31.7109375" customWidth="1"/>
    <col min="2051" max="2051" width="11.85546875" customWidth="1"/>
    <col min="2052" max="2052" width="17.42578125" customWidth="1"/>
    <col min="2053" max="2053" width="15.140625" customWidth="1"/>
    <col min="2055" max="2055" width="15.7109375" customWidth="1"/>
    <col min="2056" max="2056" width="18.140625" customWidth="1"/>
    <col min="2305" max="2305" width="6.140625" customWidth="1"/>
    <col min="2306" max="2306" width="31.7109375" customWidth="1"/>
    <col min="2307" max="2307" width="11.85546875" customWidth="1"/>
    <col min="2308" max="2308" width="17.42578125" customWidth="1"/>
    <col min="2309" max="2309" width="15.140625" customWidth="1"/>
    <col min="2311" max="2311" width="15.7109375" customWidth="1"/>
    <col min="2312" max="2312" width="18.140625" customWidth="1"/>
    <col min="2561" max="2561" width="6.140625" customWidth="1"/>
    <col min="2562" max="2562" width="31.7109375" customWidth="1"/>
    <col min="2563" max="2563" width="11.85546875" customWidth="1"/>
    <col min="2564" max="2564" width="17.42578125" customWidth="1"/>
    <col min="2565" max="2565" width="15.140625" customWidth="1"/>
    <col min="2567" max="2567" width="15.7109375" customWidth="1"/>
    <col min="2568" max="2568" width="18.140625" customWidth="1"/>
    <col min="2817" max="2817" width="6.140625" customWidth="1"/>
    <col min="2818" max="2818" width="31.7109375" customWidth="1"/>
    <col min="2819" max="2819" width="11.85546875" customWidth="1"/>
    <col min="2820" max="2820" width="17.42578125" customWidth="1"/>
    <col min="2821" max="2821" width="15.140625" customWidth="1"/>
    <col min="2823" max="2823" width="15.7109375" customWidth="1"/>
    <col min="2824" max="2824" width="18.140625" customWidth="1"/>
    <col min="3073" max="3073" width="6.140625" customWidth="1"/>
    <col min="3074" max="3074" width="31.7109375" customWidth="1"/>
    <col min="3075" max="3075" width="11.85546875" customWidth="1"/>
    <col min="3076" max="3076" width="17.42578125" customWidth="1"/>
    <col min="3077" max="3077" width="15.140625" customWidth="1"/>
    <col min="3079" max="3079" width="15.7109375" customWidth="1"/>
    <col min="3080" max="3080" width="18.140625" customWidth="1"/>
    <col min="3329" max="3329" width="6.140625" customWidth="1"/>
    <col min="3330" max="3330" width="31.7109375" customWidth="1"/>
    <col min="3331" max="3331" width="11.85546875" customWidth="1"/>
    <col min="3332" max="3332" width="17.42578125" customWidth="1"/>
    <col min="3333" max="3333" width="15.140625" customWidth="1"/>
    <col min="3335" max="3335" width="15.7109375" customWidth="1"/>
    <col min="3336" max="3336" width="18.140625" customWidth="1"/>
    <col min="3585" max="3585" width="6.140625" customWidth="1"/>
    <col min="3586" max="3586" width="31.7109375" customWidth="1"/>
    <col min="3587" max="3587" width="11.85546875" customWidth="1"/>
    <col min="3588" max="3588" width="17.42578125" customWidth="1"/>
    <col min="3589" max="3589" width="15.140625" customWidth="1"/>
    <col min="3591" max="3591" width="15.7109375" customWidth="1"/>
    <col min="3592" max="3592" width="18.140625" customWidth="1"/>
    <col min="3841" max="3841" width="6.140625" customWidth="1"/>
    <col min="3842" max="3842" width="31.7109375" customWidth="1"/>
    <col min="3843" max="3843" width="11.85546875" customWidth="1"/>
    <col min="3844" max="3844" width="17.42578125" customWidth="1"/>
    <col min="3845" max="3845" width="15.140625" customWidth="1"/>
    <col min="3847" max="3847" width="15.7109375" customWidth="1"/>
    <col min="3848" max="3848" width="18.140625" customWidth="1"/>
    <col min="4097" max="4097" width="6.140625" customWidth="1"/>
    <col min="4098" max="4098" width="31.7109375" customWidth="1"/>
    <col min="4099" max="4099" width="11.85546875" customWidth="1"/>
    <col min="4100" max="4100" width="17.42578125" customWidth="1"/>
    <col min="4101" max="4101" width="15.140625" customWidth="1"/>
    <col min="4103" max="4103" width="15.7109375" customWidth="1"/>
    <col min="4104" max="4104" width="18.140625" customWidth="1"/>
    <col min="4353" max="4353" width="6.140625" customWidth="1"/>
    <col min="4354" max="4354" width="31.7109375" customWidth="1"/>
    <col min="4355" max="4355" width="11.85546875" customWidth="1"/>
    <col min="4356" max="4356" width="17.42578125" customWidth="1"/>
    <col min="4357" max="4357" width="15.140625" customWidth="1"/>
    <col min="4359" max="4359" width="15.7109375" customWidth="1"/>
    <col min="4360" max="4360" width="18.140625" customWidth="1"/>
    <col min="4609" max="4609" width="6.140625" customWidth="1"/>
    <col min="4610" max="4610" width="31.7109375" customWidth="1"/>
    <col min="4611" max="4611" width="11.85546875" customWidth="1"/>
    <col min="4612" max="4612" width="17.42578125" customWidth="1"/>
    <col min="4613" max="4613" width="15.140625" customWidth="1"/>
    <col min="4615" max="4615" width="15.7109375" customWidth="1"/>
    <col min="4616" max="4616" width="18.140625" customWidth="1"/>
    <col min="4865" max="4865" width="6.140625" customWidth="1"/>
    <col min="4866" max="4866" width="31.7109375" customWidth="1"/>
    <col min="4867" max="4867" width="11.85546875" customWidth="1"/>
    <col min="4868" max="4868" width="17.42578125" customWidth="1"/>
    <col min="4869" max="4869" width="15.140625" customWidth="1"/>
    <col min="4871" max="4871" width="15.7109375" customWidth="1"/>
    <col min="4872" max="4872" width="18.140625" customWidth="1"/>
    <col min="5121" max="5121" width="6.140625" customWidth="1"/>
    <col min="5122" max="5122" width="31.7109375" customWidth="1"/>
    <col min="5123" max="5123" width="11.85546875" customWidth="1"/>
    <col min="5124" max="5124" width="17.42578125" customWidth="1"/>
    <col min="5125" max="5125" width="15.140625" customWidth="1"/>
    <col min="5127" max="5127" width="15.7109375" customWidth="1"/>
    <col min="5128" max="5128" width="18.140625" customWidth="1"/>
    <col min="5377" max="5377" width="6.140625" customWidth="1"/>
    <col min="5378" max="5378" width="31.7109375" customWidth="1"/>
    <col min="5379" max="5379" width="11.85546875" customWidth="1"/>
    <col min="5380" max="5380" width="17.42578125" customWidth="1"/>
    <col min="5381" max="5381" width="15.140625" customWidth="1"/>
    <col min="5383" max="5383" width="15.7109375" customWidth="1"/>
    <col min="5384" max="5384" width="18.140625" customWidth="1"/>
    <col min="5633" max="5633" width="6.140625" customWidth="1"/>
    <col min="5634" max="5634" width="31.7109375" customWidth="1"/>
    <col min="5635" max="5635" width="11.85546875" customWidth="1"/>
    <col min="5636" max="5636" width="17.42578125" customWidth="1"/>
    <col min="5637" max="5637" width="15.140625" customWidth="1"/>
    <col min="5639" max="5639" width="15.7109375" customWidth="1"/>
    <col min="5640" max="5640" width="18.140625" customWidth="1"/>
    <col min="5889" max="5889" width="6.140625" customWidth="1"/>
    <col min="5890" max="5890" width="31.7109375" customWidth="1"/>
    <col min="5891" max="5891" width="11.85546875" customWidth="1"/>
    <col min="5892" max="5892" width="17.42578125" customWidth="1"/>
    <col min="5893" max="5893" width="15.140625" customWidth="1"/>
    <col min="5895" max="5895" width="15.7109375" customWidth="1"/>
    <col min="5896" max="5896" width="18.140625" customWidth="1"/>
    <col min="6145" max="6145" width="6.140625" customWidth="1"/>
    <col min="6146" max="6146" width="31.7109375" customWidth="1"/>
    <col min="6147" max="6147" width="11.85546875" customWidth="1"/>
    <col min="6148" max="6148" width="17.42578125" customWidth="1"/>
    <col min="6149" max="6149" width="15.140625" customWidth="1"/>
    <col min="6151" max="6151" width="15.7109375" customWidth="1"/>
    <col min="6152" max="6152" width="18.140625" customWidth="1"/>
    <col min="6401" max="6401" width="6.140625" customWidth="1"/>
    <col min="6402" max="6402" width="31.7109375" customWidth="1"/>
    <col min="6403" max="6403" width="11.85546875" customWidth="1"/>
    <col min="6404" max="6404" width="17.42578125" customWidth="1"/>
    <col min="6405" max="6405" width="15.140625" customWidth="1"/>
    <col min="6407" max="6407" width="15.7109375" customWidth="1"/>
    <col min="6408" max="6408" width="18.140625" customWidth="1"/>
    <col min="6657" max="6657" width="6.140625" customWidth="1"/>
    <col min="6658" max="6658" width="31.7109375" customWidth="1"/>
    <col min="6659" max="6659" width="11.85546875" customWidth="1"/>
    <col min="6660" max="6660" width="17.42578125" customWidth="1"/>
    <col min="6661" max="6661" width="15.140625" customWidth="1"/>
    <col min="6663" max="6663" width="15.7109375" customWidth="1"/>
    <col min="6664" max="6664" width="18.140625" customWidth="1"/>
    <col min="6913" max="6913" width="6.140625" customWidth="1"/>
    <col min="6914" max="6914" width="31.7109375" customWidth="1"/>
    <col min="6915" max="6915" width="11.85546875" customWidth="1"/>
    <col min="6916" max="6916" width="17.42578125" customWidth="1"/>
    <col min="6917" max="6917" width="15.140625" customWidth="1"/>
    <col min="6919" max="6919" width="15.7109375" customWidth="1"/>
    <col min="6920" max="6920" width="18.140625" customWidth="1"/>
    <col min="7169" max="7169" width="6.140625" customWidth="1"/>
    <col min="7170" max="7170" width="31.7109375" customWidth="1"/>
    <col min="7171" max="7171" width="11.85546875" customWidth="1"/>
    <col min="7172" max="7172" width="17.42578125" customWidth="1"/>
    <col min="7173" max="7173" width="15.140625" customWidth="1"/>
    <col min="7175" max="7175" width="15.7109375" customWidth="1"/>
    <col min="7176" max="7176" width="18.140625" customWidth="1"/>
    <col min="7425" max="7425" width="6.140625" customWidth="1"/>
    <col min="7426" max="7426" width="31.7109375" customWidth="1"/>
    <col min="7427" max="7427" width="11.85546875" customWidth="1"/>
    <col min="7428" max="7428" width="17.42578125" customWidth="1"/>
    <col min="7429" max="7429" width="15.140625" customWidth="1"/>
    <col min="7431" max="7431" width="15.7109375" customWidth="1"/>
    <col min="7432" max="7432" width="18.140625" customWidth="1"/>
    <col min="7681" max="7681" width="6.140625" customWidth="1"/>
    <col min="7682" max="7682" width="31.7109375" customWidth="1"/>
    <col min="7683" max="7683" width="11.85546875" customWidth="1"/>
    <col min="7684" max="7684" width="17.42578125" customWidth="1"/>
    <col min="7685" max="7685" width="15.140625" customWidth="1"/>
    <col min="7687" max="7687" width="15.7109375" customWidth="1"/>
    <col min="7688" max="7688" width="18.140625" customWidth="1"/>
    <col min="7937" max="7937" width="6.140625" customWidth="1"/>
    <col min="7938" max="7938" width="31.7109375" customWidth="1"/>
    <col min="7939" max="7939" width="11.85546875" customWidth="1"/>
    <col min="7940" max="7940" width="17.42578125" customWidth="1"/>
    <col min="7941" max="7941" width="15.140625" customWidth="1"/>
    <col min="7943" max="7943" width="15.7109375" customWidth="1"/>
    <col min="7944" max="7944" width="18.140625" customWidth="1"/>
    <col min="8193" max="8193" width="6.140625" customWidth="1"/>
    <col min="8194" max="8194" width="31.7109375" customWidth="1"/>
    <col min="8195" max="8195" width="11.85546875" customWidth="1"/>
    <col min="8196" max="8196" width="17.42578125" customWidth="1"/>
    <col min="8197" max="8197" width="15.140625" customWidth="1"/>
    <col min="8199" max="8199" width="15.7109375" customWidth="1"/>
    <col min="8200" max="8200" width="18.140625" customWidth="1"/>
    <col min="8449" max="8449" width="6.140625" customWidth="1"/>
    <col min="8450" max="8450" width="31.7109375" customWidth="1"/>
    <col min="8451" max="8451" width="11.85546875" customWidth="1"/>
    <col min="8452" max="8452" width="17.42578125" customWidth="1"/>
    <col min="8453" max="8453" width="15.140625" customWidth="1"/>
    <col min="8455" max="8455" width="15.7109375" customWidth="1"/>
    <col min="8456" max="8456" width="18.140625" customWidth="1"/>
    <col min="8705" max="8705" width="6.140625" customWidth="1"/>
    <col min="8706" max="8706" width="31.7109375" customWidth="1"/>
    <col min="8707" max="8707" width="11.85546875" customWidth="1"/>
    <col min="8708" max="8708" width="17.42578125" customWidth="1"/>
    <col min="8709" max="8709" width="15.140625" customWidth="1"/>
    <col min="8711" max="8711" width="15.7109375" customWidth="1"/>
    <col min="8712" max="8712" width="18.140625" customWidth="1"/>
    <col min="8961" max="8961" width="6.140625" customWidth="1"/>
    <col min="8962" max="8962" width="31.7109375" customWidth="1"/>
    <col min="8963" max="8963" width="11.85546875" customWidth="1"/>
    <col min="8964" max="8964" width="17.42578125" customWidth="1"/>
    <col min="8965" max="8965" width="15.140625" customWidth="1"/>
    <col min="8967" max="8967" width="15.7109375" customWidth="1"/>
    <col min="8968" max="8968" width="18.140625" customWidth="1"/>
    <col min="9217" max="9217" width="6.140625" customWidth="1"/>
    <col min="9218" max="9218" width="31.7109375" customWidth="1"/>
    <col min="9219" max="9219" width="11.85546875" customWidth="1"/>
    <col min="9220" max="9220" width="17.42578125" customWidth="1"/>
    <col min="9221" max="9221" width="15.140625" customWidth="1"/>
    <col min="9223" max="9223" width="15.7109375" customWidth="1"/>
    <col min="9224" max="9224" width="18.140625" customWidth="1"/>
    <col min="9473" max="9473" width="6.140625" customWidth="1"/>
    <col min="9474" max="9474" width="31.7109375" customWidth="1"/>
    <col min="9475" max="9475" width="11.85546875" customWidth="1"/>
    <col min="9476" max="9476" width="17.42578125" customWidth="1"/>
    <col min="9477" max="9477" width="15.140625" customWidth="1"/>
    <col min="9479" max="9479" width="15.7109375" customWidth="1"/>
    <col min="9480" max="9480" width="18.140625" customWidth="1"/>
    <col min="9729" max="9729" width="6.140625" customWidth="1"/>
    <col min="9730" max="9730" width="31.7109375" customWidth="1"/>
    <col min="9731" max="9731" width="11.85546875" customWidth="1"/>
    <col min="9732" max="9732" width="17.42578125" customWidth="1"/>
    <col min="9733" max="9733" width="15.140625" customWidth="1"/>
    <col min="9735" max="9735" width="15.7109375" customWidth="1"/>
    <col min="9736" max="9736" width="18.140625" customWidth="1"/>
    <col min="9985" max="9985" width="6.140625" customWidth="1"/>
    <col min="9986" max="9986" width="31.7109375" customWidth="1"/>
    <col min="9987" max="9987" width="11.85546875" customWidth="1"/>
    <col min="9988" max="9988" width="17.42578125" customWidth="1"/>
    <col min="9989" max="9989" width="15.140625" customWidth="1"/>
    <col min="9991" max="9991" width="15.7109375" customWidth="1"/>
    <col min="9992" max="9992" width="18.140625" customWidth="1"/>
    <col min="10241" max="10241" width="6.140625" customWidth="1"/>
    <col min="10242" max="10242" width="31.7109375" customWidth="1"/>
    <col min="10243" max="10243" width="11.85546875" customWidth="1"/>
    <col min="10244" max="10244" width="17.42578125" customWidth="1"/>
    <col min="10245" max="10245" width="15.140625" customWidth="1"/>
    <col min="10247" max="10247" width="15.7109375" customWidth="1"/>
    <col min="10248" max="10248" width="18.140625" customWidth="1"/>
    <col min="10497" max="10497" width="6.140625" customWidth="1"/>
    <col min="10498" max="10498" width="31.7109375" customWidth="1"/>
    <col min="10499" max="10499" width="11.85546875" customWidth="1"/>
    <col min="10500" max="10500" width="17.42578125" customWidth="1"/>
    <col min="10501" max="10501" width="15.140625" customWidth="1"/>
    <col min="10503" max="10503" width="15.7109375" customWidth="1"/>
    <col min="10504" max="10504" width="18.140625" customWidth="1"/>
    <col min="10753" max="10753" width="6.140625" customWidth="1"/>
    <col min="10754" max="10754" width="31.7109375" customWidth="1"/>
    <col min="10755" max="10755" width="11.85546875" customWidth="1"/>
    <col min="10756" max="10756" width="17.42578125" customWidth="1"/>
    <col min="10757" max="10757" width="15.140625" customWidth="1"/>
    <col min="10759" max="10759" width="15.7109375" customWidth="1"/>
    <col min="10760" max="10760" width="18.140625" customWidth="1"/>
    <col min="11009" max="11009" width="6.140625" customWidth="1"/>
    <col min="11010" max="11010" width="31.7109375" customWidth="1"/>
    <col min="11011" max="11011" width="11.85546875" customWidth="1"/>
    <col min="11012" max="11012" width="17.42578125" customWidth="1"/>
    <col min="11013" max="11013" width="15.140625" customWidth="1"/>
    <col min="11015" max="11015" width="15.7109375" customWidth="1"/>
    <col min="11016" max="11016" width="18.140625" customWidth="1"/>
    <col min="11265" max="11265" width="6.140625" customWidth="1"/>
    <col min="11266" max="11266" width="31.7109375" customWidth="1"/>
    <col min="11267" max="11267" width="11.85546875" customWidth="1"/>
    <col min="11268" max="11268" width="17.42578125" customWidth="1"/>
    <col min="11269" max="11269" width="15.140625" customWidth="1"/>
    <col min="11271" max="11271" width="15.7109375" customWidth="1"/>
    <col min="11272" max="11272" width="18.140625" customWidth="1"/>
    <col min="11521" max="11521" width="6.140625" customWidth="1"/>
    <col min="11522" max="11522" width="31.7109375" customWidth="1"/>
    <col min="11523" max="11523" width="11.85546875" customWidth="1"/>
    <col min="11524" max="11524" width="17.42578125" customWidth="1"/>
    <col min="11525" max="11525" width="15.140625" customWidth="1"/>
    <col min="11527" max="11527" width="15.7109375" customWidth="1"/>
    <col min="11528" max="11528" width="18.140625" customWidth="1"/>
    <col min="11777" max="11777" width="6.140625" customWidth="1"/>
    <col min="11778" max="11778" width="31.7109375" customWidth="1"/>
    <col min="11779" max="11779" width="11.85546875" customWidth="1"/>
    <col min="11780" max="11780" width="17.42578125" customWidth="1"/>
    <col min="11781" max="11781" width="15.140625" customWidth="1"/>
    <col min="11783" max="11783" width="15.7109375" customWidth="1"/>
    <col min="11784" max="11784" width="18.140625" customWidth="1"/>
    <col min="12033" max="12033" width="6.140625" customWidth="1"/>
    <col min="12034" max="12034" width="31.7109375" customWidth="1"/>
    <col min="12035" max="12035" width="11.85546875" customWidth="1"/>
    <col min="12036" max="12036" width="17.42578125" customWidth="1"/>
    <col min="12037" max="12037" width="15.140625" customWidth="1"/>
    <col min="12039" max="12039" width="15.7109375" customWidth="1"/>
    <col min="12040" max="12040" width="18.140625" customWidth="1"/>
    <col min="12289" max="12289" width="6.140625" customWidth="1"/>
    <col min="12290" max="12290" width="31.7109375" customWidth="1"/>
    <col min="12291" max="12291" width="11.85546875" customWidth="1"/>
    <col min="12292" max="12292" width="17.42578125" customWidth="1"/>
    <col min="12293" max="12293" width="15.140625" customWidth="1"/>
    <col min="12295" max="12295" width="15.7109375" customWidth="1"/>
    <col min="12296" max="12296" width="18.140625" customWidth="1"/>
    <col min="12545" max="12545" width="6.140625" customWidth="1"/>
    <col min="12546" max="12546" width="31.7109375" customWidth="1"/>
    <col min="12547" max="12547" width="11.85546875" customWidth="1"/>
    <col min="12548" max="12548" width="17.42578125" customWidth="1"/>
    <col min="12549" max="12549" width="15.140625" customWidth="1"/>
    <col min="12551" max="12551" width="15.7109375" customWidth="1"/>
    <col min="12552" max="12552" width="18.140625" customWidth="1"/>
    <col min="12801" max="12801" width="6.140625" customWidth="1"/>
    <col min="12802" max="12802" width="31.7109375" customWidth="1"/>
    <col min="12803" max="12803" width="11.85546875" customWidth="1"/>
    <col min="12804" max="12804" width="17.42578125" customWidth="1"/>
    <col min="12805" max="12805" width="15.140625" customWidth="1"/>
    <col min="12807" max="12807" width="15.7109375" customWidth="1"/>
    <col min="12808" max="12808" width="18.140625" customWidth="1"/>
    <col min="13057" max="13057" width="6.140625" customWidth="1"/>
    <col min="13058" max="13058" width="31.7109375" customWidth="1"/>
    <col min="13059" max="13059" width="11.85546875" customWidth="1"/>
    <col min="13060" max="13060" width="17.42578125" customWidth="1"/>
    <col min="13061" max="13061" width="15.140625" customWidth="1"/>
    <col min="13063" max="13063" width="15.7109375" customWidth="1"/>
    <col min="13064" max="13064" width="18.140625" customWidth="1"/>
    <col min="13313" max="13313" width="6.140625" customWidth="1"/>
    <col min="13314" max="13314" width="31.7109375" customWidth="1"/>
    <col min="13315" max="13315" width="11.85546875" customWidth="1"/>
    <col min="13316" max="13316" width="17.42578125" customWidth="1"/>
    <col min="13317" max="13317" width="15.140625" customWidth="1"/>
    <col min="13319" max="13319" width="15.7109375" customWidth="1"/>
    <col min="13320" max="13320" width="18.140625" customWidth="1"/>
    <col min="13569" max="13569" width="6.140625" customWidth="1"/>
    <col min="13570" max="13570" width="31.7109375" customWidth="1"/>
    <col min="13571" max="13571" width="11.85546875" customWidth="1"/>
    <col min="13572" max="13572" width="17.42578125" customWidth="1"/>
    <col min="13573" max="13573" width="15.140625" customWidth="1"/>
    <col min="13575" max="13575" width="15.7109375" customWidth="1"/>
    <col min="13576" max="13576" width="18.140625" customWidth="1"/>
    <col min="13825" max="13825" width="6.140625" customWidth="1"/>
    <col min="13826" max="13826" width="31.7109375" customWidth="1"/>
    <col min="13827" max="13827" width="11.85546875" customWidth="1"/>
    <col min="13828" max="13828" width="17.42578125" customWidth="1"/>
    <col min="13829" max="13829" width="15.140625" customWidth="1"/>
    <col min="13831" max="13831" width="15.7109375" customWidth="1"/>
    <col min="13832" max="13832" width="18.140625" customWidth="1"/>
    <col min="14081" max="14081" width="6.140625" customWidth="1"/>
    <col min="14082" max="14082" width="31.7109375" customWidth="1"/>
    <col min="14083" max="14083" width="11.85546875" customWidth="1"/>
    <col min="14084" max="14084" width="17.42578125" customWidth="1"/>
    <col min="14085" max="14085" width="15.140625" customWidth="1"/>
    <col min="14087" max="14087" width="15.7109375" customWidth="1"/>
    <col min="14088" max="14088" width="18.140625" customWidth="1"/>
    <col min="14337" max="14337" width="6.140625" customWidth="1"/>
    <col min="14338" max="14338" width="31.7109375" customWidth="1"/>
    <col min="14339" max="14339" width="11.85546875" customWidth="1"/>
    <col min="14340" max="14340" width="17.42578125" customWidth="1"/>
    <col min="14341" max="14341" width="15.140625" customWidth="1"/>
    <col min="14343" max="14343" width="15.7109375" customWidth="1"/>
    <col min="14344" max="14344" width="18.140625" customWidth="1"/>
    <col min="14593" max="14593" width="6.140625" customWidth="1"/>
    <col min="14594" max="14594" width="31.7109375" customWidth="1"/>
    <col min="14595" max="14595" width="11.85546875" customWidth="1"/>
    <col min="14596" max="14596" width="17.42578125" customWidth="1"/>
    <col min="14597" max="14597" width="15.140625" customWidth="1"/>
    <col min="14599" max="14599" width="15.7109375" customWidth="1"/>
    <col min="14600" max="14600" width="18.140625" customWidth="1"/>
    <col min="14849" max="14849" width="6.140625" customWidth="1"/>
    <col min="14850" max="14850" width="31.7109375" customWidth="1"/>
    <col min="14851" max="14851" width="11.85546875" customWidth="1"/>
    <col min="14852" max="14852" width="17.42578125" customWidth="1"/>
    <col min="14853" max="14853" width="15.140625" customWidth="1"/>
    <col min="14855" max="14855" width="15.7109375" customWidth="1"/>
    <col min="14856" max="14856" width="18.140625" customWidth="1"/>
    <col min="15105" max="15105" width="6.140625" customWidth="1"/>
    <col min="15106" max="15106" width="31.7109375" customWidth="1"/>
    <col min="15107" max="15107" width="11.85546875" customWidth="1"/>
    <col min="15108" max="15108" width="17.42578125" customWidth="1"/>
    <col min="15109" max="15109" width="15.140625" customWidth="1"/>
    <col min="15111" max="15111" width="15.7109375" customWidth="1"/>
    <col min="15112" max="15112" width="18.140625" customWidth="1"/>
    <col min="15361" max="15361" width="6.140625" customWidth="1"/>
    <col min="15362" max="15362" width="31.7109375" customWidth="1"/>
    <col min="15363" max="15363" width="11.85546875" customWidth="1"/>
    <col min="15364" max="15364" width="17.42578125" customWidth="1"/>
    <col min="15365" max="15365" width="15.140625" customWidth="1"/>
    <col min="15367" max="15367" width="15.7109375" customWidth="1"/>
    <col min="15368" max="15368" width="18.140625" customWidth="1"/>
    <col min="15617" max="15617" width="6.140625" customWidth="1"/>
    <col min="15618" max="15618" width="31.7109375" customWidth="1"/>
    <col min="15619" max="15619" width="11.85546875" customWidth="1"/>
    <col min="15620" max="15620" width="17.42578125" customWidth="1"/>
    <col min="15621" max="15621" width="15.140625" customWidth="1"/>
    <col min="15623" max="15623" width="15.7109375" customWidth="1"/>
    <col min="15624" max="15624" width="18.140625" customWidth="1"/>
    <col min="15873" max="15873" width="6.140625" customWidth="1"/>
    <col min="15874" max="15874" width="31.7109375" customWidth="1"/>
    <col min="15875" max="15875" width="11.85546875" customWidth="1"/>
    <col min="15876" max="15876" width="17.42578125" customWidth="1"/>
    <col min="15877" max="15877" width="15.140625" customWidth="1"/>
    <col min="15879" max="15879" width="15.7109375" customWidth="1"/>
    <col min="15880" max="15880" width="18.140625" customWidth="1"/>
    <col min="16129" max="16129" width="6.140625" customWidth="1"/>
    <col min="16130" max="16130" width="31.7109375" customWidth="1"/>
    <col min="16131" max="16131" width="11.85546875" customWidth="1"/>
    <col min="16132" max="16132" width="17.42578125" customWidth="1"/>
    <col min="16133" max="16133" width="15.140625" customWidth="1"/>
    <col min="16135" max="16135" width="15.7109375" customWidth="1"/>
    <col min="16136" max="16136" width="18.140625" customWidth="1"/>
  </cols>
  <sheetData>
    <row r="1" spans="1:8" ht="15.75">
      <c r="B1" s="84" t="s">
        <v>9</v>
      </c>
      <c r="E1" s="85"/>
      <c r="F1" s="85"/>
      <c r="H1" s="36" t="s">
        <v>24</v>
      </c>
    </row>
    <row r="2" spans="1:8">
      <c r="B2" s="84"/>
      <c r="E2" s="85"/>
      <c r="F2" s="71"/>
      <c r="H2" s="13"/>
    </row>
    <row r="3" spans="1:8" s="4" customFormat="1">
      <c r="A3"/>
      <c r="B3" s="73" t="s">
        <v>27</v>
      </c>
      <c r="E3" s="8"/>
      <c r="F3" s="8"/>
    </row>
    <row r="4" spans="1:8" s="4" customFormat="1">
      <c r="A4" s="72"/>
      <c r="B4" s="74" t="s">
        <v>28</v>
      </c>
      <c r="E4" s="8"/>
      <c r="F4" s="8"/>
    </row>
    <row r="5" spans="1:8" s="4" customFormat="1">
      <c r="A5" s="72"/>
      <c r="B5" s="74" t="s">
        <v>29</v>
      </c>
      <c r="E5" s="8"/>
      <c r="F5" s="8"/>
    </row>
    <row r="6" spans="1:8" s="4" customFormat="1">
      <c r="A6" s="75"/>
      <c r="B6" s="8"/>
      <c r="E6" s="8"/>
      <c r="F6" s="8"/>
    </row>
    <row r="7" spans="1:8" s="4" customFormat="1">
      <c r="A7" s="217" t="s">
        <v>10</v>
      </c>
      <c r="B7" s="217"/>
      <c r="C7" s="217"/>
      <c r="D7" s="217"/>
      <c r="E7" s="217"/>
      <c r="F7" s="217"/>
      <c r="G7" s="217"/>
      <c r="H7" s="217"/>
    </row>
    <row r="8" spans="1:8" s="4" customFormat="1">
      <c r="B8" s="86"/>
      <c r="C8" s="3"/>
      <c r="E8" s="8"/>
      <c r="F8" s="8"/>
    </row>
    <row r="9" spans="1:8" s="4" customFormat="1">
      <c r="B9" s="86"/>
      <c r="C9" s="3"/>
      <c r="E9" s="8"/>
      <c r="F9" s="8"/>
    </row>
    <row r="10" spans="1:8" s="4" customFormat="1">
      <c r="B10" s="86"/>
      <c r="F10" s="8"/>
    </row>
    <row r="11" spans="1:8" s="4" customFormat="1">
      <c r="B11" s="218" t="s">
        <v>89</v>
      </c>
      <c r="C11" s="219"/>
      <c r="D11" s="219"/>
      <c r="E11" s="8"/>
      <c r="F11" s="8"/>
    </row>
    <row r="12" spans="1:8" s="4" customFormat="1">
      <c r="B12" s="84"/>
      <c r="C12" s="71"/>
      <c r="D12" s="71"/>
      <c r="E12" s="8"/>
      <c r="F12" s="8"/>
    </row>
    <row r="13" spans="1:8">
      <c r="B13" s="8"/>
      <c r="E13" s="71"/>
      <c r="F13" s="71"/>
    </row>
    <row r="14" spans="1:8" ht="36" customHeight="1" thickBot="1">
      <c r="A14" s="64" t="s">
        <v>13</v>
      </c>
      <c r="B14" s="65" t="s">
        <v>2</v>
      </c>
      <c r="C14" s="66" t="s">
        <v>3</v>
      </c>
      <c r="D14" s="66" t="s">
        <v>14</v>
      </c>
      <c r="E14" s="66" t="s">
        <v>5</v>
      </c>
      <c r="F14" s="66" t="s">
        <v>7</v>
      </c>
      <c r="G14" s="69" t="s">
        <v>6</v>
      </c>
      <c r="H14" s="67" t="s">
        <v>4</v>
      </c>
    </row>
    <row r="15" spans="1:8" s="11" customFormat="1" ht="28.5" customHeight="1" thickTop="1">
      <c r="A15" s="193">
        <v>1</v>
      </c>
      <c r="B15" s="114" t="s">
        <v>106</v>
      </c>
      <c r="C15" s="89" t="s">
        <v>1</v>
      </c>
      <c r="D15" s="89">
        <v>15</v>
      </c>
      <c r="E15" s="194"/>
      <c r="F15" s="195"/>
      <c r="G15" s="134">
        <f>(E15*F15)/100+E15</f>
        <v>0</v>
      </c>
      <c r="H15" s="196">
        <f>G15*D15</f>
        <v>0</v>
      </c>
    </row>
    <row r="16" spans="1:8" s="11" customFormat="1" ht="31.5" customHeight="1">
      <c r="A16" s="197">
        <v>2</v>
      </c>
      <c r="B16" s="107" t="s">
        <v>78</v>
      </c>
      <c r="C16" s="106" t="s">
        <v>0</v>
      </c>
      <c r="D16" s="106">
        <v>40</v>
      </c>
      <c r="E16" s="198"/>
      <c r="F16" s="199"/>
      <c r="G16" s="104">
        <f t="shared" ref="G16:G79" si="0">(E16*F16)/100+E16</f>
        <v>0</v>
      </c>
      <c r="H16" s="105">
        <f>G16*D16</f>
        <v>0</v>
      </c>
    </row>
    <row r="17" spans="1:8" s="11" customFormat="1" ht="30.75" customHeight="1">
      <c r="A17" s="197">
        <v>3</v>
      </c>
      <c r="B17" s="107" t="s">
        <v>69</v>
      </c>
      <c r="C17" s="106" t="s">
        <v>0</v>
      </c>
      <c r="D17" s="106">
        <v>150</v>
      </c>
      <c r="E17" s="198"/>
      <c r="F17" s="199"/>
      <c r="G17" s="104">
        <f t="shared" si="0"/>
        <v>0</v>
      </c>
      <c r="H17" s="105">
        <f>G17*D17</f>
        <v>0</v>
      </c>
    </row>
    <row r="18" spans="1:8" s="11" customFormat="1" ht="29.25" customHeight="1">
      <c r="A18" s="197">
        <v>4</v>
      </c>
      <c r="B18" s="107" t="s">
        <v>105</v>
      </c>
      <c r="C18" s="106" t="s">
        <v>0</v>
      </c>
      <c r="D18" s="106">
        <v>100</v>
      </c>
      <c r="E18" s="198"/>
      <c r="F18" s="199"/>
      <c r="G18" s="104">
        <f t="shared" si="0"/>
        <v>0</v>
      </c>
      <c r="H18" s="105">
        <f t="shared" ref="H18:H81" si="1">G18*D18</f>
        <v>0</v>
      </c>
    </row>
    <row r="19" spans="1:8" s="11" customFormat="1" ht="29.25" customHeight="1">
      <c r="A19" s="197">
        <v>5</v>
      </c>
      <c r="B19" s="107" t="s">
        <v>145</v>
      </c>
      <c r="C19" s="106" t="s">
        <v>1</v>
      </c>
      <c r="D19" s="106">
        <v>30</v>
      </c>
      <c r="E19" s="198"/>
      <c r="F19" s="199"/>
      <c r="G19" s="104">
        <f t="shared" si="0"/>
        <v>0</v>
      </c>
      <c r="H19" s="105">
        <f t="shared" si="1"/>
        <v>0</v>
      </c>
    </row>
    <row r="20" spans="1:8" s="11" customFormat="1" ht="29.25" customHeight="1">
      <c r="A20" s="197">
        <v>6</v>
      </c>
      <c r="B20" s="107" t="s">
        <v>164</v>
      </c>
      <c r="C20" s="106" t="s">
        <v>1</v>
      </c>
      <c r="D20" s="106">
        <v>50</v>
      </c>
      <c r="E20" s="198"/>
      <c r="F20" s="199"/>
      <c r="G20" s="104">
        <f t="shared" si="0"/>
        <v>0</v>
      </c>
      <c r="H20" s="105">
        <f t="shared" si="1"/>
        <v>0</v>
      </c>
    </row>
    <row r="21" spans="1:8" s="11" customFormat="1" ht="29.25" customHeight="1">
      <c r="A21" s="197">
        <v>7</v>
      </c>
      <c r="B21" s="107" t="s">
        <v>209</v>
      </c>
      <c r="C21" s="106" t="s">
        <v>1</v>
      </c>
      <c r="D21" s="106">
        <v>150</v>
      </c>
      <c r="E21" s="198"/>
      <c r="F21" s="199"/>
      <c r="G21" s="104">
        <f t="shared" si="0"/>
        <v>0</v>
      </c>
      <c r="H21" s="105">
        <f t="shared" si="1"/>
        <v>0</v>
      </c>
    </row>
    <row r="22" spans="1:8" s="11" customFormat="1" ht="28.5" customHeight="1">
      <c r="A22" s="197">
        <v>8</v>
      </c>
      <c r="B22" s="107" t="s">
        <v>151</v>
      </c>
      <c r="C22" s="106" t="s">
        <v>1</v>
      </c>
      <c r="D22" s="106">
        <v>10</v>
      </c>
      <c r="E22" s="198"/>
      <c r="F22" s="199"/>
      <c r="G22" s="104">
        <f t="shared" si="0"/>
        <v>0</v>
      </c>
      <c r="H22" s="105">
        <f t="shared" si="1"/>
        <v>0</v>
      </c>
    </row>
    <row r="23" spans="1:8" s="11" customFormat="1" ht="29.25" customHeight="1">
      <c r="A23" s="197">
        <v>9</v>
      </c>
      <c r="B23" s="107" t="s">
        <v>110</v>
      </c>
      <c r="C23" s="106" t="s">
        <v>1</v>
      </c>
      <c r="D23" s="106">
        <v>20</v>
      </c>
      <c r="E23" s="198"/>
      <c r="F23" s="199"/>
      <c r="G23" s="104">
        <f t="shared" si="0"/>
        <v>0</v>
      </c>
      <c r="H23" s="105">
        <f t="shared" si="1"/>
        <v>0</v>
      </c>
    </row>
    <row r="24" spans="1:8" s="11" customFormat="1" ht="29.25" customHeight="1">
      <c r="A24" s="197">
        <v>10</v>
      </c>
      <c r="B24" s="107" t="s">
        <v>79</v>
      </c>
      <c r="C24" s="106" t="s">
        <v>0</v>
      </c>
      <c r="D24" s="106">
        <v>70</v>
      </c>
      <c r="E24" s="198"/>
      <c r="F24" s="199"/>
      <c r="G24" s="104">
        <f t="shared" si="0"/>
        <v>0</v>
      </c>
      <c r="H24" s="105">
        <f t="shared" si="1"/>
        <v>0</v>
      </c>
    </row>
    <row r="25" spans="1:8" s="11" customFormat="1" ht="30" customHeight="1">
      <c r="A25" s="197">
        <v>11</v>
      </c>
      <c r="B25" s="107" t="s">
        <v>165</v>
      </c>
      <c r="C25" s="106" t="s">
        <v>1</v>
      </c>
      <c r="D25" s="106">
        <v>30</v>
      </c>
      <c r="E25" s="198"/>
      <c r="F25" s="199"/>
      <c r="G25" s="104">
        <f t="shared" si="0"/>
        <v>0</v>
      </c>
      <c r="H25" s="105">
        <f t="shared" si="1"/>
        <v>0</v>
      </c>
    </row>
    <row r="26" spans="1:8" s="11" customFormat="1" ht="28.5" customHeight="1">
      <c r="A26" s="197">
        <v>12</v>
      </c>
      <c r="B26" s="107" t="s">
        <v>140</v>
      </c>
      <c r="C26" s="106" t="s">
        <v>1</v>
      </c>
      <c r="D26" s="106">
        <v>30</v>
      </c>
      <c r="E26" s="198"/>
      <c r="F26" s="199"/>
      <c r="G26" s="104">
        <f t="shared" si="0"/>
        <v>0</v>
      </c>
      <c r="H26" s="105">
        <f t="shared" si="1"/>
        <v>0</v>
      </c>
    </row>
    <row r="27" spans="1:8" s="11" customFormat="1" ht="30" customHeight="1">
      <c r="A27" s="197">
        <v>13</v>
      </c>
      <c r="B27" s="107" t="s">
        <v>80</v>
      </c>
      <c r="C27" s="106" t="s">
        <v>0</v>
      </c>
      <c r="D27" s="106">
        <v>100</v>
      </c>
      <c r="E27" s="198"/>
      <c r="F27" s="199"/>
      <c r="G27" s="104">
        <f t="shared" si="0"/>
        <v>0</v>
      </c>
      <c r="H27" s="105">
        <f t="shared" si="1"/>
        <v>0</v>
      </c>
    </row>
    <row r="28" spans="1:8" s="11" customFormat="1" ht="29.25" customHeight="1">
      <c r="A28" s="197">
        <v>14</v>
      </c>
      <c r="B28" s="107" t="s">
        <v>71</v>
      </c>
      <c r="C28" s="106" t="s">
        <v>0</v>
      </c>
      <c r="D28" s="106">
        <v>80</v>
      </c>
      <c r="E28" s="198"/>
      <c r="F28" s="199"/>
      <c r="G28" s="104">
        <f t="shared" si="0"/>
        <v>0</v>
      </c>
      <c r="H28" s="105">
        <f t="shared" si="1"/>
        <v>0</v>
      </c>
    </row>
    <row r="29" spans="1:8" s="11" customFormat="1" ht="30.75" customHeight="1">
      <c r="A29" s="197">
        <v>15</v>
      </c>
      <c r="B29" s="107" t="s">
        <v>152</v>
      </c>
      <c r="C29" s="106" t="s">
        <v>0</v>
      </c>
      <c r="D29" s="106">
        <v>60</v>
      </c>
      <c r="E29" s="198"/>
      <c r="F29" s="199"/>
      <c r="G29" s="104">
        <f t="shared" si="0"/>
        <v>0</v>
      </c>
      <c r="H29" s="105">
        <f t="shared" si="1"/>
        <v>0</v>
      </c>
    </row>
    <row r="30" spans="1:8" s="11" customFormat="1" ht="28.5" customHeight="1">
      <c r="A30" s="197">
        <v>16</v>
      </c>
      <c r="B30" s="107" t="s">
        <v>65</v>
      </c>
      <c r="C30" s="106" t="s">
        <v>0</v>
      </c>
      <c r="D30" s="106">
        <v>60</v>
      </c>
      <c r="E30" s="198"/>
      <c r="F30" s="199"/>
      <c r="G30" s="104">
        <f t="shared" si="0"/>
        <v>0</v>
      </c>
      <c r="H30" s="105">
        <f t="shared" si="1"/>
        <v>0</v>
      </c>
    </row>
    <row r="31" spans="1:8" s="11" customFormat="1" ht="28.5" customHeight="1">
      <c r="A31" s="197">
        <v>17</v>
      </c>
      <c r="B31" s="107" t="s">
        <v>66</v>
      </c>
      <c r="C31" s="106" t="s">
        <v>1</v>
      </c>
      <c r="D31" s="106">
        <v>50</v>
      </c>
      <c r="E31" s="198"/>
      <c r="F31" s="199"/>
      <c r="G31" s="104">
        <f t="shared" si="0"/>
        <v>0</v>
      </c>
      <c r="H31" s="105">
        <f t="shared" si="1"/>
        <v>0</v>
      </c>
    </row>
    <row r="32" spans="1:8" s="11" customFormat="1" ht="28.5" customHeight="1">
      <c r="A32" s="197">
        <v>18</v>
      </c>
      <c r="B32" s="107" t="s">
        <v>172</v>
      </c>
      <c r="C32" s="106" t="s">
        <v>1</v>
      </c>
      <c r="D32" s="106">
        <v>100</v>
      </c>
      <c r="E32" s="198"/>
      <c r="F32" s="199"/>
      <c r="G32" s="104">
        <f t="shared" si="0"/>
        <v>0</v>
      </c>
      <c r="H32" s="105">
        <f t="shared" si="1"/>
        <v>0</v>
      </c>
    </row>
    <row r="33" spans="1:8" s="11" customFormat="1" ht="28.5" customHeight="1">
      <c r="A33" s="197">
        <v>19</v>
      </c>
      <c r="B33" s="107" t="s">
        <v>162</v>
      </c>
      <c r="C33" s="106" t="s">
        <v>1</v>
      </c>
      <c r="D33" s="106">
        <v>120</v>
      </c>
      <c r="E33" s="198"/>
      <c r="F33" s="199"/>
      <c r="G33" s="104">
        <f t="shared" si="0"/>
        <v>0</v>
      </c>
      <c r="H33" s="105">
        <f t="shared" si="1"/>
        <v>0</v>
      </c>
    </row>
    <row r="34" spans="1:8" s="11" customFormat="1" ht="28.5" customHeight="1">
      <c r="A34" s="197">
        <v>20</v>
      </c>
      <c r="B34" s="107" t="s">
        <v>83</v>
      </c>
      <c r="C34" s="106" t="s">
        <v>0</v>
      </c>
      <c r="D34" s="106">
        <v>100</v>
      </c>
      <c r="E34" s="198"/>
      <c r="F34" s="199"/>
      <c r="G34" s="104">
        <f t="shared" si="0"/>
        <v>0</v>
      </c>
      <c r="H34" s="105">
        <f t="shared" si="1"/>
        <v>0</v>
      </c>
    </row>
    <row r="35" spans="1:8" s="11" customFormat="1" ht="28.5" customHeight="1">
      <c r="A35" s="197">
        <v>21</v>
      </c>
      <c r="B35" s="107" t="s">
        <v>203</v>
      </c>
      <c r="C35" s="106" t="s">
        <v>1</v>
      </c>
      <c r="D35" s="106">
        <v>150</v>
      </c>
      <c r="E35" s="198"/>
      <c r="F35" s="199"/>
      <c r="G35" s="104">
        <f t="shared" si="0"/>
        <v>0</v>
      </c>
      <c r="H35" s="105">
        <f t="shared" si="1"/>
        <v>0</v>
      </c>
    </row>
    <row r="36" spans="1:8" s="11" customFormat="1" ht="28.5" customHeight="1">
      <c r="A36" s="197">
        <v>22</v>
      </c>
      <c r="B36" s="107" t="s">
        <v>208</v>
      </c>
      <c r="C36" s="106" t="s">
        <v>1</v>
      </c>
      <c r="D36" s="106">
        <v>50</v>
      </c>
      <c r="E36" s="198"/>
      <c r="F36" s="199"/>
      <c r="G36" s="104">
        <f t="shared" si="0"/>
        <v>0</v>
      </c>
      <c r="H36" s="105">
        <f t="shared" si="1"/>
        <v>0</v>
      </c>
    </row>
    <row r="37" spans="1:8" s="11" customFormat="1" ht="28.5" customHeight="1">
      <c r="A37" s="197">
        <v>23</v>
      </c>
      <c r="B37" s="107" t="s">
        <v>153</v>
      </c>
      <c r="C37" s="106" t="s">
        <v>17</v>
      </c>
      <c r="D37" s="106">
        <v>150</v>
      </c>
      <c r="E37" s="198"/>
      <c r="F37" s="199"/>
      <c r="G37" s="104">
        <f t="shared" si="0"/>
        <v>0</v>
      </c>
      <c r="H37" s="105">
        <f t="shared" si="1"/>
        <v>0</v>
      </c>
    </row>
    <row r="38" spans="1:8" s="11" customFormat="1" ht="28.5" customHeight="1">
      <c r="A38" s="197">
        <v>24</v>
      </c>
      <c r="B38" s="107" t="s">
        <v>81</v>
      </c>
      <c r="C38" s="106" t="s">
        <v>0</v>
      </c>
      <c r="D38" s="106">
        <v>20</v>
      </c>
      <c r="E38" s="198"/>
      <c r="F38" s="199"/>
      <c r="G38" s="104">
        <f t="shared" si="0"/>
        <v>0</v>
      </c>
      <c r="H38" s="105">
        <f t="shared" si="1"/>
        <v>0</v>
      </c>
    </row>
    <row r="39" spans="1:8" s="11" customFormat="1" ht="28.5" customHeight="1">
      <c r="A39" s="197">
        <v>25</v>
      </c>
      <c r="B39" s="107" t="s">
        <v>179</v>
      </c>
      <c r="C39" s="106" t="s">
        <v>1</v>
      </c>
      <c r="D39" s="106">
        <v>1500</v>
      </c>
      <c r="E39" s="198"/>
      <c r="F39" s="199"/>
      <c r="G39" s="104">
        <f t="shared" si="0"/>
        <v>0</v>
      </c>
      <c r="H39" s="105">
        <f t="shared" si="1"/>
        <v>0</v>
      </c>
    </row>
    <row r="40" spans="1:8" s="11" customFormat="1" ht="28.5" customHeight="1">
      <c r="A40" s="197">
        <v>26</v>
      </c>
      <c r="B40" s="107" t="s">
        <v>114</v>
      </c>
      <c r="C40" s="106" t="s">
        <v>1</v>
      </c>
      <c r="D40" s="106">
        <v>200</v>
      </c>
      <c r="E40" s="198"/>
      <c r="F40" s="199"/>
      <c r="G40" s="104">
        <f t="shared" si="0"/>
        <v>0</v>
      </c>
      <c r="H40" s="105">
        <f t="shared" si="1"/>
        <v>0</v>
      </c>
    </row>
    <row r="41" spans="1:8" s="11" customFormat="1" ht="28.5" customHeight="1">
      <c r="A41" s="197">
        <v>27</v>
      </c>
      <c r="B41" s="107" t="s">
        <v>161</v>
      </c>
      <c r="C41" s="106" t="s">
        <v>1</v>
      </c>
      <c r="D41" s="106">
        <v>300</v>
      </c>
      <c r="E41" s="198"/>
      <c r="F41" s="199"/>
      <c r="G41" s="104">
        <f t="shared" si="0"/>
        <v>0</v>
      </c>
      <c r="H41" s="105">
        <f t="shared" si="1"/>
        <v>0</v>
      </c>
    </row>
    <row r="42" spans="1:8" s="11" customFormat="1" ht="28.5" customHeight="1">
      <c r="A42" s="197">
        <v>28</v>
      </c>
      <c r="B42" s="107" t="s">
        <v>212</v>
      </c>
      <c r="C42" s="106" t="s">
        <v>1</v>
      </c>
      <c r="D42" s="106">
        <v>100</v>
      </c>
      <c r="E42" s="198"/>
      <c r="F42" s="199"/>
      <c r="G42" s="104">
        <f t="shared" si="0"/>
        <v>0</v>
      </c>
      <c r="H42" s="105">
        <f t="shared" si="1"/>
        <v>0</v>
      </c>
    </row>
    <row r="43" spans="1:8" s="11" customFormat="1" ht="28.5" customHeight="1">
      <c r="A43" s="197">
        <v>29</v>
      </c>
      <c r="B43" s="107" t="s">
        <v>108</v>
      </c>
      <c r="C43" s="106" t="s">
        <v>1</v>
      </c>
      <c r="D43" s="106">
        <v>10</v>
      </c>
      <c r="E43" s="198"/>
      <c r="F43" s="199"/>
      <c r="G43" s="104">
        <f t="shared" si="0"/>
        <v>0</v>
      </c>
      <c r="H43" s="105">
        <f t="shared" si="1"/>
        <v>0</v>
      </c>
    </row>
    <row r="44" spans="1:8" s="11" customFormat="1" ht="28.5" customHeight="1">
      <c r="A44" s="197">
        <v>30</v>
      </c>
      <c r="B44" s="107" t="s">
        <v>173</v>
      </c>
      <c r="C44" s="106" t="s">
        <v>1</v>
      </c>
      <c r="D44" s="106">
        <v>60</v>
      </c>
      <c r="E44" s="198"/>
      <c r="F44" s="199"/>
      <c r="G44" s="104">
        <f t="shared" si="0"/>
        <v>0</v>
      </c>
      <c r="H44" s="105">
        <f t="shared" si="1"/>
        <v>0</v>
      </c>
    </row>
    <row r="45" spans="1:8" s="11" customFormat="1" ht="28.5" customHeight="1">
      <c r="A45" s="197">
        <v>31</v>
      </c>
      <c r="B45" s="107" t="s">
        <v>109</v>
      </c>
      <c r="C45" s="106" t="s">
        <v>1</v>
      </c>
      <c r="D45" s="106">
        <v>50</v>
      </c>
      <c r="E45" s="198"/>
      <c r="F45" s="199"/>
      <c r="G45" s="104">
        <f t="shared" si="0"/>
        <v>0</v>
      </c>
      <c r="H45" s="105">
        <f t="shared" si="1"/>
        <v>0</v>
      </c>
    </row>
    <row r="46" spans="1:8" s="11" customFormat="1" ht="28.5" customHeight="1">
      <c r="A46" s="197">
        <v>32</v>
      </c>
      <c r="B46" s="107" t="s">
        <v>204</v>
      </c>
      <c r="C46" s="106" t="s">
        <v>1</v>
      </c>
      <c r="D46" s="106">
        <v>40</v>
      </c>
      <c r="E46" s="198"/>
      <c r="F46" s="199"/>
      <c r="G46" s="104">
        <f t="shared" si="0"/>
        <v>0</v>
      </c>
      <c r="H46" s="105">
        <f t="shared" si="1"/>
        <v>0</v>
      </c>
    </row>
    <row r="47" spans="1:8" s="11" customFormat="1" ht="28.5" customHeight="1">
      <c r="A47" s="197">
        <v>33</v>
      </c>
      <c r="B47" s="107" t="s">
        <v>214</v>
      </c>
      <c r="C47" s="106" t="s">
        <v>1</v>
      </c>
      <c r="D47" s="106">
        <v>30</v>
      </c>
      <c r="E47" s="198"/>
      <c r="F47" s="199"/>
      <c r="G47" s="104">
        <f t="shared" si="0"/>
        <v>0</v>
      </c>
      <c r="H47" s="105">
        <f t="shared" si="1"/>
        <v>0</v>
      </c>
    </row>
    <row r="48" spans="1:8" s="11" customFormat="1" ht="28.5" customHeight="1">
      <c r="A48" s="197">
        <v>34</v>
      </c>
      <c r="B48" s="107" t="s">
        <v>171</v>
      </c>
      <c r="C48" s="106" t="s">
        <v>1</v>
      </c>
      <c r="D48" s="106">
        <v>2500</v>
      </c>
      <c r="E48" s="198"/>
      <c r="F48" s="199"/>
      <c r="G48" s="104">
        <f t="shared" si="0"/>
        <v>0</v>
      </c>
      <c r="H48" s="105">
        <f t="shared" si="1"/>
        <v>0</v>
      </c>
    </row>
    <row r="49" spans="1:8" s="11" customFormat="1" ht="28.5" customHeight="1">
      <c r="A49" s="197">
        <v>35</v>
      </c>
      <c r="B49" s="107" t="s">
        <v>154</v>
      </c>
      <c r="C49" s="106" t="s">
        <v>1</v>
      </c>
      <c r="D49" s="106">
        <v>450</v>
      </c>
      <c r="E49" s="198"/>
      <c r="F49" s="199"/>
      <c r="G49" s="104">
        <f t="shared" si="0"/>
        <v>0</v>
      </c>
      <c r="H49" s="105">
        <f t="shared" si="1"/>
        <v>0</v>
      </c>
    </row>
    <row r="50" spans="1:8" s="11" customFormat="1" ht="28.5" customHeight="1">
      <c r="A50" s="197">
        <v>36</v>
      </c>
      <c r="B50" s="107" t="s">
        <v>155</v>
      </c>
      <c r="C50" s="106" t="s">
        <v>1</v>
      </c>
      <c r="D50" s="106">
        <v>20</v>
      </c>
      <c r="E50" s="198"/>
      <c r="F50" s="199"/>
      <c r="G50" s="104">
        <f t="shared" si="0"/>
        <v>0</v>
      </c>
      <c r="H50" s="105">
        <f t="shared" si="1"/>
        <v>0</v>
      </c>
    </row>
    <row r="51" spans="1:8" s="11" customFormat="1" ht="28.5" customHeight="1">
      <c r="A51" s="197">
        <v>37</v>
      </c>
      <c r="B51" s="107" t="s">
        <v>72</v>
      </c>
      <c r="C51" s="106" t="s">
        <v>1</v>
      </c>
      <c r="D51" s="106">
        <v>80</v>
      </c>
      <c r="E51" s="198"/>
      <c r="F51" s="199"/>
      <c r="G51" s="104">
        <f t="shared" si="0"/>
        <v>0</v>
      </c>
      <c r="H51" s="105">
        <f t="shared" si="1"/>
        <v>0</v>
      </c>
    </row>
    <row r="52" spans="1:8" s="11" customFormat="1" ht="28.5" customHeight="1">
      <c r="A52" s="197">
        <v>38</v>
      </c>
      <c r="B52" s="107" t="s">
        <v>76</v>
      </c>
      <c r="C52" s="106" t="s">
        <v>0</v>
      </c>
      <c r="D52" s="106">
        <v>50</v>
      </c>
      <c r="E52" s="198"/>
      <c r="F52" s="199"/>
      <c r="G52" s="104">
        <f t="shared" si="0"/>
        <v>0</v>
      </c>
      <c r="H52" s="105">
        <f t="shared" si="1"/>
        <v>0</v>
      </c>
    </row>
    <row r="53" spans="1:8" s="11" customFormat="1" ht="28.5" customHeight="1">
      <c r="A53" s="197">
        <v>39</v>
      </c>
      <c r="B53" s="107" t="s">
        <v>174</v>
      </c>
      <c r="C53" s="106" t="s">
        <v>0</v>
      </c>
      <c r="D53" s="106">
        <v>180</v>
      </c>
      <c r="E53" s="198"/>
      <c r="F53" s="199"/>
      <c r="G53" s="104">
        <f t="shared" si="0"/>
        <v>0</v>
      </c>
      <c r="H53" s="105">
        <f t="shared" si="1"/>
        <v>0</v>
      </c>
    </row>
    <row r="54" spans="1:8" s="11" customFormat="1" ht="28.5" customHeight="1">
      <c r="A54" s="197">
        <v>40</v>
      </c>
      <c r="B54" s="107" t="s">
        <v>144</v>
      </c>
      <c r="C54" s="106" t="s">
        <v>0</v>
      </c>
      <c r="D54" s="106">
        <v>350</v>
      </c>
      <c r="E54" s="198"/>
      <c r="F54" s="199"/>
      <c r="G54" s="104">
        <f t="shared" si="0"/>
        <v>0</v>
      </c>
      <c r="H54" s="105">
        <f t="shared" si="1"/>
        <v>0</v>
      </c>
    </row>
    <row r="55" spans="1:8" s="11" customFormat="1" ht="28.5" customHeight="1">
      <c r="A55" s="197">
        <v>41</v>
      </c>
      <c r="B55" s="107" t="s">
        <v>166</v>
      </c>
      <c r="C55" s="106" t="s">
        <v>1</v>
      </c>
      <c r="D55" s="106">
        <v>10</v>
      </c>
      <c r="E55" s="198"/>
      <c r="F55" s="199"/>
      <c r="G55" s="104">
        <f t="shared" si="0"/>
        <v>0</v>
      </c>
      <c r="H55" s="105">
        <f t="shared" si="1"/>
        <v>0</v>
      </c>
    </row>
    <row r="56" spans="1:8" s="11" customFormat="1" ht="28.5" customHeight="1">
      <c r="A56" s="197">
        <v>42</v>
      </c>
      <c r="B56" s="107" t="s">
        <v>156</v>
      </c>
      <c r="C56" s="106" t="s">
        <v>1</v>
      </c>
      <c r="D56" s="106">
        <v>100</v>
      </c>
      <c r="E56" s="198"/>
      <c r="F56" s="199"/>
      <c r="G56" s="104">
        <f t="shared" si="0"/>
        <v>0</v>
      </c>
      <c r="H56" s="105">
        <f t="shared" si="1"/>
        <v>0</v>
      </c>
    </row>
    <row r="57" spans="1:8" s="11" customFormat="1" ht="28.5" customHeight="1">
      <c r="A57" s="197">
        <v>43</v>
      </c>
      <c r="B57" s="107" t="s">
        <v>143</v>
      </c>
      <c r="C57" s="106" t="s">
        <v>17</v>
      </c>
      <c r="D57" s="106">
        <v>50</v>
      </c>
      <c r="E57" s="198"/>
      <c r="F57" s="199"/>
      <c r="G57" s="104">
        <f t="shared" si="0"/>
        <v>0</v>
      </c>
      <c r="H57" s="105">
        <f t="shared" si="1"/>
        <v>0</v>
      </c>
    </row>
    <row r="58" spans="1:8" s="11" customFormat="1" ht="28.5" customHeight="1">
      <c r="A58" s="197">
        <v>44</v>
      </c>
      <c r="B58" s="107" t="s">
        <v>169</v>
      </c>
      <c r="C58" s="106" t="s">
        <v>17</v>
      </c>
      <c r="D58" s="106">
        <v>350</v>
      </c>
      <c r="E58" s="198"/>
      <c r="F58" s="199"/>
      <c r="G58" s="104">
        <f t="shared" si="0"/>
        <v>0</v>
      </c>
      <c r="H58" s="105">
        <f t="shared" si="1"/>
        <v>0</v>
      </c>
    </row>
    <row r="59" spans="1:8" s="11" customFormat="1" ht="28.5" customHeight="1">
      <c r="A59" s="197">
        <v>45</v>
      </c>
      <c r="B59" s="107" t="s">
        <v>77</v>
      </c>
      <c r="C59" s="106" t="s">
        <v>0</v>
      </c>
      <c r="D59" s="106">
        <v>50</v>
      </c>
      <c r="E59" s="198"/>
      <c r="F59" s="199"/>
      <c r="G59" s="104">
        <f t="shared" si="0"/>
        <v>0</v>
      </c>
      <c r="H59" s="105">
        <f t="shared" si="1"/>
        <v>0</v>
      </c>
    </row>
    <row r="60" spans="1:8" s="11" customFormat="1" ht="28.5" customHeight="1">
      <c r="A60" s="197">
        <v>46</v>
      </c>
      <c r="B60" s="107" t="s">
        <v>202</v>
      </c>
      <c r="C60" s="106" t="s">
        <v>1</v>
      </c>
      <c r="D60" s="106">
        <v>30</v>
      </c>
      <c r="E60" s="198"/>
      <c r="F60" s="199"/>
      <c r="G60" s="104">
        <f t="shared" si="0"/>
        <v>0</v>
      </c>
      <c r="H60" s="105">
        <f t="shared" si="1"/>
        <v>0</v>
      </c>
    </row>
    <row r="61" spans="1:8" s="11" customFormat="1" ht="28.5" customHeight="1">
      <c r="A61" s="197">
        <v>47</v>
      </c>
      <c r="B61" s="107" t="s">
        <v>167</v>
      </c>
      <c r="C61" s="106" t="s">
        <v>1</v>
      </c>
      <c r="D61" s="106">
        <v>80</v>
      </c>
      <c r="E61" s="198"/>
      <c r="F61" s="199"/>
      <c r="G61" s="104">
        <f t="shared" si="0"/>
        <v>0</v>
      </c>
      <c r="H61" s="105">
        <f t="shared" si="1"/>
        <v>0</v>
      </c>
    </row>
    <row r="62" spans="1:8" s="11" customFormat="1" ht="28.5" customHeight="1">
      <c r="A62" s="197">
        <v>48</v>
      </c>
      <c r="B62" s="107" t="s">
        <v>149</v>
      </c>
      <c r="C62" s="106" t="s">
        <v>1</v>
      </c>
      <c r="D62" s="106">
        <v>5000</v>
      </c>
      <c r="E62" s="198"/>
      <c r="F62" s="199"/>
      <c r="G62" s="104">
        <f t="shared" si="0"/>
        <v>0</v>
      </c>
      <c r="H62" s="105">
        <f t="shared" si="1"/>
        <v>0</v>
      </c>
    </row>
    <row r="63" spans="1:8" s="11" customFormat="1" ht="28.5" customHeight="1">
      <c r="A63" s="197">
        <v>49</v>
      </c>
      <c r="B63" s="107" t="s">
        <v>210</v>
      </c>
      <c r="C63" s="106" t="s">
        <v>1</v>
      </c>
      <c r="D63" s="106">
        <v>5</v>
      </c>
      <c r="E63" s="198"/>
      <c r="F63" s="199"/>
      <c r="G63" s="104">
        <f t="shared" si="0"/>
        <v>0</v>
      </c>
      <c r="H63" s="105">
        <f t="shared" si="1"/>
        <v>0</v>
      </c>
    </row>
    <row r="64" spans="1:8" s="11" customFormat="1" ht="28.5" customHeight="1">
      <c r="A64" s="197">
        <v>50</v>
      </c>
      <c r="B64" s="107" t="s">
        <v>168</v>
      </c>
      <c r="C64" s="106" t="s">
        <v>1</v>
      </c>
      <c r="D64" s="106">
        <v>60</v>
      </c>
      <c r="E64" s="198"/>
      <c r="F64" s="199"/>
      <c r="G64" s="104">
        <f t="shared" si="0"/>
        <v>0</v>
      </c>
      <c r="H64" s="105">
        <f t="shared" si="1"/>
        <v>0</v>
      </c>
    </row>
    <row r="65" spans="1:8" s="11" customFormat="1" ht="28.5" customHeight="1">
      <c r="A65" s="197">
        <v>51</v>
      </c>
      <c r="B65" s="107" t="s">
        <v>142</v>
      </c>
      <c r="C65" s="106" t="s">
        <v>1</v>
      </c>
      <c r="D65" s="106">
        <v>130</v>
      </c>
      <c r="E65" s="198"/>
      <c r="F65" s="199"/>
      <c r="G65" s="104">
        <f t="shared" si="0"/>
        <v>0</v>
      </c>
      <c r="H65" s="105">
        <f t="shared" si="1"/>
        <v>0</v>
      </c>
    </row>
    <row r="66" spans="1:8" s="11" customFormat="1" ht="28.5" customHeight="1">
      <c r="A66" s="197">
        <v>52</v>
      </c>
      <c r="B66" s="107" t="s">
        <v>158</v>
      </c>
      <c r="C66" s="106" t="s">
        <v>1</v>
      </c>
      <c r="D66" s="106">
        <v>20</v>
      </c>
      <c r="E66" s="198"/>
      <c r="F66" s="199"/>
      <c r="G66" s="104">
        <f t="shared" si="0"/>
        <v>0</v>
      </c>
      <c r="H66" s="105">
        <f t="shared" si="1"/>
        <v>0</v>
      </c>
    </row>
    <row r="67" spans="1:8" s="11" customFormat="1" ht="28.5" customHeight="1">
      <c r="A67" s="197">
        <v>53</v>
      </c>
      <c r="B67" s="107" t="s">
        <v>205</v>
      </c>
      <c r="C67" s="106" t="s">
        <v>1</v>
      </c>
      <c r="D67" s="106">
        <v>20</v>
      </c>
      <c r="E67" s="198"/>
      <c r="F67" s="199"/>
      <c r="G67" s="104">
        <f t="shared" si="0"/>
        <v>0</v>
      </c>
      <c r="H67" s="105">
        <f t="shared" si="1"/>
        <v>0</v>
      </c>
    </row>
    <row r="68" spans="1:8" s="11" customFormat="1" ht="28.5" customHeight="1">
      <c r="A68" s="197">
        <v>54</v>
      </c>
      <c r="B68" s="107" t="s">
        <v>147</v>
      </c>
      <c r="C68" s="106" t="s">
        <v>1</v>
      </c>
      <c r="D68" s="106">
        <v>100</v>
      </c>
      <c r="E68" s="198"/>
      <c r="F68" s="199"/>
      <c r="G68" s="104">
        <f t="shared" si="0"/>
        <v>0</v>
      </c>
      <c r="H68" s="105">
        <f t="shared" si="1"/>
        <v>0</v>
      </c>
    </row>
    <row r="69" spans="1:8" s="11" customFormat="1" ht="28.5" customHeight="1">
      <c r="A69" s="197">
        <v>55</v>
      </c>
      <c r="B69" s="107" t="s">
        <v>148</v>
      </c>
      <c r="C69" s="106" t="s">
        <v>1</v>
      </c>
      <c r="D69" s="106">
        <v>250</v>
      </c>
      <c r="E69" s="198"/>
      <c r="F69" s="199"/>
      <c r="G69" s="104">
        <f t="shared" si="0"/>
        <v>0</v>
      </c>
      <c r="H69" s="105">
        <f t="shared" si="1"/>
        <v>0</v>
      </c>
    </row>
    <row r="70" spans="1:8" s="11" customFormat="1" ht="28.5" customHeight="1">
      <c r="A70" s="197">
        <v>56</v>
      </c>
      <c r="B70" s="107" t="s">
        <v>112</v>
      </c>
      <c r="C70" s="106" t="s">
        <v>0</v>
      </c>
      <c r="D70" s="106">
        <v>350</v>
      </c>
      <c r="E70" s="198"/>
      <c r="F70" s="199"/>
      <c r="G70" s="104">
        <f t="shared" si="0"/>
        <v>0</v>
      </c>
      <c r="H70" s="105">
        <f t="shared" si="1"/>
        <v>0</v>
      </c>
    </row>
    <row r="71" spans="1:8" s="11" customFormat="1" ht="28.5" customHeight="1">
      <c r="A71" s="197">
        <v>57</v>
      </c>
      <c r="B71" s="107" t="s">
        <v>111</v>
      </c>
      <c r="C71" s="106" t="s">
        <v>1</v>
      </c>
      <c r="D71" s="106">
        <v>100</v>
      </c>
      <c r="E71" s="198"/>
      <c r="F71" s="199"/>
      <c r="G71" s="104">
        <f t="shared" si="0"/>
        <v>0</v>
      </c>
      <c r="H71" s="105">
        <f t="shared" si="1"/>
        <v>0</v>
      </c>
    </row>
    <row r="72" spans="1:8" s="11" customFormat="1" ht="28.5" customHeight="1">
      <c r="A72" s="197">
        <v>58</v>
      </c>
      <c r="B72" s="107" t="s">
        <v>68</v>
      </c>
      <c r="C72" s="106" t="s">
        <v>0</v>
      </c>
      <c r="D72" s="106">
        <v>5</v>
      </c>
      <c r="E72" s="198"/>
      <c r="F72" s="199"/>
      <c r="G72" s="104">
        <f t="shared" si="0"/>
        <v>0</v>
      </c>
      <c r="H72" s="105">
        <f t="shared" si="1"/>
        <v>0</v>
      </c>
    </row>
    <row r="73" spans="1:8" s="11" customFormat="1" ht="28.5" customHeight="1">
      <c r="A73" s="197">
        <v>59</v>
      </c>
      <c r="B73" s="107" t="s">
        <v>67</v>
      </c>
      <c r="C73" s="106" t="s">
        <v>0</v>
      </c>
      <c r="D73" s="106">
        <v>500</v>
      </c>
      <c r="E73" s="198"/>
      <c r="F73" s="199"/>
      <c r="G73" s="104">
        <f t="shared" si="0"/>
        <v>0</v>
      </c>
      <c r="H73" s="105">
        <f t="shared" si="1"/>
        <v>0</v>
      </c>
    </row>
    <row r="74" spans="1:8" s="11" customFormat="1" ht="28.5" customHeight="1">
      <c r="A74" s="197">
        <v>60</v>
      </c>
      <c r="B74" s="107" t="s">
        <v>206</v>
      </c>
      <c r="C74" s="106" t="s">
        <v>1</v>
      </c>
      <c r="D74" s="106">
        <v>20</v>
      </c>
      <c r="E74" s="198"/>
      <c r="F74" s="199"/>
      <c r="G74" s="104">
        <f t="shared" si="0"/>
        <v>0</v>
      </c>
      <c r="H74" s="105">
        <f t="shared" si="1"/>
        <v>0</v>
      </c>
    </row>
    <row r="75" spans="1:8" s="11" customFormat="1" ht="28.5" customHeight="1">
      <c r="A75" s="197">
        <v>61</v>
      </c>
      <c r="B75" s="107" t="s">
        <v>177</v>
      </c>
      <c r="C75" s="106" t="s">
        <v>178</v>
      </c>
      <c r="D75" s="106">
        <v>850</v>
      </c>
      <c r="E75" s="198"/>
      <c r="F75" s="199"/>
      <c r="G75" s="104">
        <f t="shared" si="0"/>
        <v>0</v>
      </c>
      <c r="H75" s="105">
        <f t="shared" si="1"/>
        <v>0</v>
      </c>
    </row>
    <row r="76" spans="1:8" s="11" customFormat="1" ht="28.5" customHeight="1">
      <c r="A76" s="197">
        <v>62</v>
      </c>
      <c r="B76" s="107" t="s">
        <v>70</v>
      </c>
      <c r="C76" s="106" t="s">
        <v>17</v>
      </c>
      <c r="D76" s="106">
        <v>200</v>
      </c>
      <c r="E76" s="198"/>
      <c r="F76" s="199"/>
      <c r="G76" s="104">
        <f t="shared" si="0"/>
        <v>0</v>
      </c>
      <c r="H76" s="105">
        <f t="shared" si="1"/>
        <v>0</v>
      </c>
    </row>
    <row r="77" spans="1:8" s="11" customFormat="1" ht="28.5" customHeight="1">
      <c r="A77" s="197">
        <v>63</v>
      </c>
      <c r="B77" s="107" t="s">
        <v>170</v>
      </c>
      <c r="C77" s="106" t="s">
        <v>1</v>
      </c>
      <c r="D77" s="101">
        <v>1500</v>
      </c>
      <c r="E77" s="198"/>
      <c r="F77" s="199"/>
      <c r="G77" s="104">
        <f t="shared" si="0"/>
        <v>0</v>
      </c>
      <c r="H77" s="105">
        <f t="shared" si="1"/>
        <v>0</v>
      </c>
    </row>
    <row r="78" spans="1:8" s="11" customFormat="1" ht="28.5" customHeight="1">
      <c r="A78" s="197">
        <v>64</v>
      </c>
      <c r="B78" s="107" t="s">
        <v>159</v>
      </c>
      <c r="C78" s="106" t="s">
        <v>0</v>
      </c>
      <c r="D78" s="106">
        <v>200</v>
      </c>
      <c r="E78" s="198"/>
      <c r="F78" s="199"/>
      <c r="G78" s="104">
        <f t="shared" si="0"/>
        <v>0</v>
      </c>
      <c r="H78" s="105">
        <f t="shared" si="1"/>
        <v>0</v>
      </c>
    </row>
    <row r="79" spans="1:8" s="11" customFormat="1" ht="28.5" customHeight="1">
      <c r="A79" s="197">
        <v>65</v>
      </c>
      <c r="B79" s="107" t="s">
        <v>75</v>
      </c>
      <c r="C79" s="106" t="s">
        <v>1</v>
      </c>
      <c r="D79" s="106">
        <v>50</v>
      </c>
      <c r="E79" s="198"/>
      <c r="F79" s="199"/>
      <c r="G79" s="104">
        <f t="shared" si="0"/>
        <v>0</v>
      </c>
      <c r="H79" s="105">
        <f t="shared" si="1"/>
        <v>0</v>
      </c>
    </row>
    <row r="80" spans="1:8" s="11" customFormat="1" ht="28.5" customHeight="1">
      <c r="A80" s="197">
        <v>66</v>
      </c>
      <c r="B80" s="107" t="s">
        <v>146</v>
      </c>
      <c r="C80" s="106" t="s">
        <v>0</v>
      </c>
      <c r="D80" s="106">
        <v>15</v>
      </c>
      <c r="E80" s="198"/>
      <c r="F80" s="199"/>
      <c r="G80" s="104">
        <f t="shared" ref="G80:G92" si="2">(E80*F80)/100+E80</f>
        <v>0</v>
      </c>
      <c r="H80" s="105">
        <f t="shared" si="1"/>
        <v>0</v>
      </c>
    </row>
    <row r="81" spans="1:8" s="11" customFormat="1" ht="28.5" customHeight="1">
      <c r="A81" s="197">
        <v>67</v>
      </c>
      <c r="B81" s="107" t="s">
        <v>201</v>
      </c>
      <c r="C81" s="106" t="s">
        <v>1</v>
      </c>
      <c r="D81" s="106">
        <v>80</v>
      </c>
      <c r="E81" s="198"/>
      <c r="F81" s="199"/>
      <c r="G81" s="104">
        <f t="shared" si="2"/>
        <v>0</v>
      </c>
      <c r="H81" s="105">
        <f t="shared" si="1"/>
        <v>0</v>
      </c>
    </row>
    <row r="82" spans="1:8" s="11" customFormat="1" ht="28.5" customHeight="1">
      <c r="A82" s="197">
        <v>68</v>
      </c>
      <c r="B82" s="107" t="s">
        <v>211</v>
      </c>
      <c r="C82" s="106" t="s">
        <v>1</v>
      </c>
      <c r="D82" s="106">
        <v>15</v>
      </c>
      <c r="E82" s="198"/>
      <c r="F82" s="199"/>
      <c r="G82" s="104">
        <f t="shared" si="2"/>
        <v>0</v>
      </c>
      <c r="H82" s="105">
        <f t="shared" ref="H82:H92" si="3">G82*D82</f>
        <v>0</v>
      </c>
    </row>
    <row r="83" spans="1:8" s="11" customFormat="1" ht="28.5" customHeight="1">
      <c r="A83" s="197">
        <v>69</v>
      </c>
      <c r="B83" s="107" t="s">
        <v>163</v>
      </c>
      <c r="C83" s="106" t="s">
        <v>1</v>
      </c>
      <c r="D83" s="106">
        <v>120</v>
      </c>
      <c r="E83" s="198"/>
      <c r="F83" s="199"/>
      <c r="G83" s="104">
        <f t="shared" si="2"/>
        <v>0</v>
      </c>
      <c r="H83" s="105">
        <f t="shared" si="3"/>
        <v>0</v>
      </c>
    </row>
    <row r="84" spans="1:8" s="11" customFormat="1" ht="28.5" customHeight="1">
      <c r="A84" s="197">
        <v>70</v>
      </c>
      <c r="B84" s="107" t="s">
        <v>160</v>
      </c>
      <c r="C84" s="106" t="s">
        <v>1</v>
      </c>
      <c r="D84" s="106">
        <v>5000</v>
      </c>
      <c r="E84" s="198"/>
      <c r="F84" s="199"/>
      <c r="G84" s="104">
        <f t="shared" si="2"/>
        <v>0</v>
      </c>
      <c r="H84" s="105">
        <f t="shared" si="3"/>
        <v>0</v>
      </c>
    </row>
    <row r="85" spans="1:8" s="11" customFormat="1" ht="30" customHeight="1">
      <c r="A85" s="197">
        <v>71</v>
      </c>
      <c r="B85" s="107" t="s">
        <v>207</v>
      </c>
      <c r="C85" s="106" t="s">
        <v>1</v>
      </c>
      <c r="D85" s="106">
        <v>50</v>
      </c>
      <c r="E85" s="198"/>
      <c r="F85" s="199"/>
      <c r="G85" s="104">
        <f t="shared" si="2"/>
        <v>0</v>
      </c>
      <c r="H85" s="105">
        <f t="shared" si="3"/>
        <v>0</v>
      </c>
    </row>
    <row r="86" spans="1:8" s="11" customFormat="1" ht="29.25" customHeight="1">
      <c r="A86" s="197">
        <v>72</v>
      </c>
      <c r="B86" s="107" t="s">
        <v>215</v>
      </c>
      <c r="C86" s="106" t="s">
        <v>1</v>
      </c>
      <c r="D86" s="106">
        <v>15</v>
      </c>
      <c r="E86" s="198"/>
      <c r="F86" s="199"/>
      <c r="G86" s="104">
        <f t="shared" si="2"/>
        <v>0</v>
      </c>
      <c r="H86" s="105">
        <f t="shared" si="3"/>
        <v>0</v>
      </c>
    </row>
    <row r="87" spans="1:8" s="11" customFormat="1" ht="27.75" customHeight="1">
      <c r="A87" s="197">
        <v>73</v>
      </c>
      <c r="B87" s="107" t="s">
        <v>216</v>
      </c>
      <c r="C87" s="106" t="s">
        <v>1</v>
      </c>
      <c r="D87" s="106">
        <v>10</v>
      </c>
      <c r="E87" s="198"/>
      <c r="F87" s="199"/>
      <c r="G87" s="104">
        <f t="shared" si="2"/>
        <v>0</v>
      </c>
      <c r="H87" s="105">
        <f t="shared" si="3"/>
        <v>0</v>
      </c>
    </row>
    <row r="88" spans="1:8" s="11" customFormat="1" ht="29.25" customHeight="1">
      <c r="A88" s="197">
        <v>74</v>
      </c>
      <c r="B88" s="107" t="s">
        <v>73</v>
      </c>
      <c r="C88" s="106" t="s">
        <v>0</v>
      </c>
      <c r="D88" s="106">
        <v>50</v>
      </c>
      <c r="E88" s="198"/>
      <c r="F88" s="199"/>
      <c r="G88" s="104">
        <f t="shared" si="2"/>
        <v>0</v>
      </c>
      <c r="H88" s="105">
        <f t="shared" si="3"/>
        <v>0</v>
      </c>
    </row>
    <row r="89" spans="1:8" s="11" customFormat="1" ht="27.75" customHeight="1">
      <c r="A89" s="197">
        <v>75</v>
      </c>
      <c r="B89" s="107" t="s">
        <v>74</v>
      </c>
      <c r="C89" s="106" t="s">
        <v>0</v>
      </c>
      <c r="D89" s="106">
        <v>200</v>
      </c>
      <c r="E89" s="198"/>
      <c r="F89" s="199"/>
      <c r="G89" s="104">
        <f t="shared" si="2"/>
        <v>0</v>
      </c>
      <c r="H89" s="105">
        <f t="shared" si="3"/>
        <v>0</v>
      </c>
    </row>
    <row r="90" spans="1:8" s="11" customFormat="1" ht="27.75" customHeight="1">
      <c r="A90" s="197">
        <v>76</v>
      </c>
      <c r="B90" s="107" t="s">
        <v>82</v>
      </c>
      <c r="C90" s="106" t="s">
        <v>0</v>
      </c>
      <c r="D90" s="106">
        <v>180</v>
      </c>
      <c r="E90" s="198"/>
      <c r="F90" s="199"/>
      <c r="G90" s="104">
        <f t="shared" si="2"/>
        <v>0</v>
      </c>
      <c r="H90" s="105">
        <f t="shared" si="3"/>
        <v>0</v>
      </c>
    </row>
    <row r="91" spans="1:8" s="11" customFormat="1" ht="27.75" customHeight="1">
      <c r="A91" s="197">
        <v>77</v>
      </c>
      <c r="B91" s="107" t="s">
        <v>213</v>
      </c>
      <c r="C91" s="106" t="s">
        <v>1</v>
      </c>
      <c r="D91" s="106">
        <v>75</v>
      </c>
      <c r="E91" s="198"/>
      <c r="F91" s="199"/>
      <c r="G91" s="104">
        <f t="shared" si="2"/>
        <v>0</v>
      </c>
      <c r="H91" s="105">
        <f t="shared" si="3"/>
        <v>0</v>
      </c>
    </row>
    <row r="92" spans="1:8" s="11" customFormat="1" ht="27.75" customHeight="1" thickBot="1">
      <c r="A92" s="200">
        <v>78</v>
      </c>
      <c r="B92" s="120" t="s">
        <v>113</v>
      </c>
      <c r="C92" s="121" t="s">
        <v>1</v>
      </c>
      <c r="D92" s="121">
        <v>10</v>
      </c>
      <c r="E92" s="201"/>
      <c r="F92" s="202"/>
      <c r="G92" s="125">
        <f t="shared" si="2"/>
        <v>0</v>
      </c>
      <c r="H92" s="203">
        <f t="shared" si="3"/>
        <v>0</v>
      </c>
    </row>
    <row r="93" spans="1:8" ht="21.75" customHeight="1" thickTop="1" thickBot="1">
      <c r="A93" s="43"/>
      <c r="B93" s="48"/>
      <c r="C93" s="48"/>
      <c r="D93" s="48"/>
      <c r="E93" s="45"/>
      <c r="F93" s="57"/>
      <c r="G93" s="58" t="s">
        <v>8</v>
      </c>
      <c r="H93" s="51">
        <f>SUM(H15:H92)</f>
        <v>0</v>
      </c>
    </row>
    <row r="94" spans="1:8" ht="13.5" thickTop="1">
      <c r="B94" s="24"/>
      <c r="E94" s="71"/>
      <c r="F94" s="71"/>
    </row>
    <row r="95" spans="1:8">
      <c r="B95" t="s">
        <v>15</v>
      </c>
      <c r="C95" s="76"/>
      <c r="D95" s="3"/>
      <c r="E95" s="71"/>
      <c r="F95" s="71"/>
    </row>
    <row r="96" spans="1:8">
      <c r="B96" t="s">
        <v>16</v>
      </c>
      <c r="C96" s="76"/>
      <c r="D96" s="3"/>
      <c r="E96" s="71"/>
      <c r="F96" s="71"/>
    </row>
    <row r="97" spans="2:6">
      <c r="B97" s="17"/>
      <c r="C97" s="76"/>
      <c r="D97" s="3"/>
      <c r="E97" s="71"/>
      <c r="F97" s="71"/>
    </row>
    <row r="98" spans="2:6">
      <c r="B98" s="5" t="s">
        <v>25</v>
      </c>
      <c r="C98" s="50" t="s">
        <v>88</v>
      </c>
      <c r="D98" s="3" t="s">
        <v>26</v>
      </c>
      <c r="E98" s="71"/>
      <c r="F98" s="71"/>
    </row>
    <row r="99" spans="2:6">
      <c r="E99" s="71"/>
      <c r="F99" s="71"/>
    </row>
    <row r="100" spans="2:6">
      <c r="B100" s="71" t="s">
        <v>11</v>
      </c>
      <c r="E100" s="71"/>
      <c r="F100" s="71"/>
    </row>
    <row r="101" spans="2:6">
      <c r="E101" s="71"/>
      <c r="F101" t="s">
        <v>12</v>
      </c>
    </row>
    <row r="102" spans="2:6">
      <c r="B102" s="5"/>
      <c r="C102" s="76"/>
      <c r="D102" s="3"/>
      <c r="E102" s="71"/>
      <c r="F102" s="71"/>
    </row>
    <row r="103" spans="2:6">
      <c r="E103" s="71"/>
      <c r="F103" s="71"/>
    </row>
    <row r="104" spans="2:6">
      <c r="E104" s="71"/>
      <c r="F104" s="71"/>
    </row>
    <row r="105" spans="2:6">
      <c r="E105" s="71"/>
    </row>
  </sheetData>
  <sheetProtection selectLockedCells="1"/>
  <protectedRanges>
    <protectedRange sqref="E15:F92" name="Obseg1_1"/>
  </protectedRanges>
  <sortState xmlns:xlrd2="http://schemas.microsoft.com/office/spreadsheetml/2017/richdata2" ref="B15:H92">
    <sortCondition ref="B15:B92"/>
  </sortState>
  <mergeCells count="2">
    <mergeCell ref="A7:H7"/>
    <mergeCell ref="B11:D11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0"/>
  <sheetViews>
    <sheetView view="pageLayout" zoomScaleNormal="100" workbookViewId="0">
      <selection activeCell="D18" sqref="D18"/>
    </sheetView>
  </sheetViews>
  <sheetFormatPr defaultRowHeight="12.75"/>
  <cols>
    <col min="1" max="1" width="6.5703125" style="19" customWidth="1"/>
    <col min="2" max="2" width="26" customWidth="1"/>
    <col min="3" max="3" width="11.28515625" customWidth="1"/>
    <col min="4" max="4" width="21.28515625" customWidth="1"/>
    <col min="5" max="5" width="14.42578125" style="28" customWidth="1"/>
    <col min="7" max="7" width="18" customWidth="1"/>
    <col min="8" max="8" width="19.85546875" customWidth="1"/>
  </cols>
  <sheetData>
    <row r="1" spans="1:10" ht="15.75">
      <c r="A1" s="18"/>
      <c r="B1" s="27" t="s">
        <v>9</v>
      </c>
      <c r="C1" s="4"/>
      <c r="D1" s="4"/>
      <c r="E1" s="31"/>
      <c r="F1" s="8"/>
      <c r="G1" s="4"/>
      <c r="H1" s="36" t="s">
        <v>24</v>
      </c>
    </row>
    <row r="2" spans="1:10">
      <c r="A2" s="18"/>
      <c r="B2" s="27"/>
      <c r="C2" s="4"/>
      <c r="D2" s="4"/>
      <c r="E2" s="31"/>
      <c r="F2" s="8"/>
      <c r="G2" s="4"/>
      <c r="H2" s="4"/>
    </row>
    <row r="3" spans="1:10">
      <c r="A3" s="18"/>
      <c r="B3" s="37" t="s">
        <v>27</v>
      </c>
      <c r="C3" s="4"/>
      <c r="D3" s="4"/>
      <c r="E3" s="31"/>
      <c r="F3" s="8"/>
      <c r="G3" s="4"/>
      <c r="H3" s="4"/>
    </row>
    <row r="4" spans="1:10">
      <c r="A4" s="18"/>
      <c r="B4" s="38" t="s">
        <v>28</v>
      </c>
      <c r="C4" s="4"/>
      <c r="D4" s="4"/>
      <c r="E4" s="31"/>
      <c r="F4" s="8"/>
      <c r="G4" s="4"/>
      <c r="H4" s="4"/>
    </row>
    <row r="5" spans="1:10">
      <c r="A5" s="16"/>
      <c r="B5" s="38" t="s">
        <v>29</v>
      </c>
      <c r="C5" s="4"/>
      <c r="D5" s="4"/>
      <c r="E5" s="31"/>
      <c r="F5" s="8"/>
      <c r="G5" s="4"/>
      <c r="H5" s="4"/>
    </row>
    <row r="6" spans="1:10">
      <c r="A6" s="20"/>
      <c r="B6" s="9"/>
      <c r="C6" s="4"/>
      <c r="D6" s="4"/>
      <c r="E6" s="31"/>
      <c r="F6" s="8"/>
      <c r="G6" s="4"/>
      <c r="H6" s="4"/>
    </row>
    <row r="7" spans="1:10">
      <c r="A7" s="20"/>
      <c r="B7" s="9"/>
      <c r="C7" s="4"/>
      <c r="D7" s="4"/>
      <c r="E7" s="31"/>
      <c r="F7" s="8"/>
      <c r="G7" s="4"/>
      <c r="H7" s="4"/>
    </row>
    <row r="8" spans="1:10">
      <c r="A8" s="217" t="s">
        <v>10</v>
      </c>
      <c r="B8" s="217"/>
      <c r="C8" s="217"/>
      <c r="D8" s="217"/>
      <c r="E8" s="217"/>
      <c r="F8" s="217"/>
      <c r="G8" s="217"/>
      <c r="H8" s="217"/>
      <c r="I8" s="2"/>
      <c r="J8" s="2"/>
    </row>
    <row r="9" spans="1:10">
      <c r="A9" s="20"/>
      <c r="B9" s="9"/>
      <c r="C9" s="4"/>
      <c r="D9" s="4"/>
      <c r="E9" s="31"/>
      <c r="F9" s="8"/>
      <c r="G9" s="4"/>
      <c r="H9" s="4"/>
    </row>
    <row r="10" spans="1:10">
      <c r="A10" s="20"/>
      <c r="B10" s="6"/>
      <c r="C10" s="4"/>
      <c r="D10" s="4"/>
      <c r="E10" s="31"/>
      <c r="F10" s="8"/>
      <c r="G10" s="4"/>
      <c r="H10" s="4"/>
    </row>
    <row r="11" spans="1:10">
      <c r="E11" s="32"/>
      <c r="F11" s="7"/>
    </row>
    <row r="12" spans="1:10">
      <c r="A12" s="20"/>
      <c r="B12" s="6" t="s">
        <v>85</v>
      </c>
      <c r="C12" s="3" t="s">
        <v>84</v>
      </c>
      <c r="D12" s="4"/>
      <c r="E12" s="31"/>
      <c r="F12" s="8"/>
      <c r="G12" s="4"/>
      <c r="H12" s="4"/>
    </row>
    <row r="13" spans="1:10" ht="2.25" customHeight="1" thickBot="1">
      <c r="B13" s="1"/>
      <c r="E13" s="32"/>
      <c r="F13" s="7"/>
    </row>
    <row r="14" spans="1:10" ht="35.25" customHeight="1" thickTop="1" thickBot="1">
      <c r="A14" s="59" t="s">
        <v>13</v>
      </c>
      <c r="B14" s="40" t="s">
        <v>2</v>
      </c>
      <c r="C14" s="41" t="s">
        <v>3</v>
      </c>
      <c r="D14" s="41" t="s">
        <v>218</v>
      </c>
      <c r="E14" s="175" t="s">
        <v>5</v>
      </c>
      <c r="F14" s="41" t="s">
        <v>7</v>
      </c>
      <c r="G14" s="53" t="s">
        <v>6</v>
      </c>
      <c r="H14" s="112" t="s">
        <v>4</v>
      </c>
    </row>
    <row r="15" spans="1:10" s="11" customFormat="1" ht="24.6" customHeight="1" thickTop="1">
      <c r="A15" s="181">
        <v>1</v>
      </c>
      <c r="B15" s="170" t="s">
        <v>22</v>
      </c>
      <c r="C15" s="171" t="s">
        <v>0</v>
      </c>
      <c r="D15" s="171">
        <v>80</v>
      </c>
      <c r="E15" s="172"/>
      <c r="F15" s="173"/>
      <c r="G15" s="174">
        <f>(E15*F15)/100+E15</f>
        <v>0</v>
      </c>
      <c r="H15" s="182">
        <f>G15*D15</f>
        <v>0</v>
      </c>
    </row>
    <row r="16" spans="1:10" s="11" customFormat="1" ht="24.6" customHeight="1">
      <c r="A16" s="183">
        <v>2</v>
      </c>
      <c r="B16" s="168" t="s">
        <v>19</v>
      </c>
      <c r="C16" s="12" t="s">
        <v>0</v>
      </c>
      <c r="D16" s="12">
        <v>100</v>
      </c>
      <c r="E16" s="169"/>
      <c r="F16" s="62"/>
      <c r="G16" s="15">
        <f>(E16*F16)/100+E16</f>
        <v>0</v>
      </c>
      <c r="H16" s="184">
        <f>G16*D16</f>
        <v>0</v>
      </c>
    </row>
    <row r="17" spans="1:8" s="11" customFormat="1" ht="24.6" customHeight="1">
      <c r="A17" s="183">
        <v>3</v>
      </c>
      <c r="B17" s="168" t="s">
        <v>18</v>
      </c>
      <c r="C17" s="12" t="s">
        <v>0</v>
      </c>
      <c r="D17" s="12">
        <v>300</v>
      </c>
      <c r="E17" s="169"/>
      <c r="F17" s="62"/>
      <c r="G17" s="15">
        <f>(E17*F17)/100+E17</f>
        <v>0</v>
      </c>
      <c r="H17" s="184">
        <f>G17*D17</f>
        <v>0</v>
      </c>
    </row>
    <row r="18" spans="1:8" s="11" customFormat="1" ht="24.6" customHeight="1">
      <c r="A18" s="183">
        <v>4</v>
      </c>
      <c r="B18" s="168" t="s">
        <v>20</v>
      </c>
      <c r="C18" s="12" t="s">
        <v>0</v>
      </c>
      <c r="D18" s="12">
        <v>90</v>
      </c>
      <c r="E18" s="169"/>
      <c r="F18" s="62"/>
      <c r="G18" s="15">
        <f>(E18*F18)/100+E18</f>
        <v>0</v>
      </c>
      <c r="H18" s="184">
        <f>G18*D18</f>
        <v>0</v>
      </c>
    </row>
    <row r="19" spans="1:8" s="11" customFormat="1" ht="24.6" customHeight="1" thickBot="1">
      <c r="A19" s="185">
        <v>5</v>
      </c>
      <c r="B19" s="176" t="s">
        <v>21</v>
      </c>
      <c r="C19" s="177" t="s">
        <v>0</v>
      </c>
      <c r="D19" s="177">
        <v>50</v>
      </c>
      <c r="E19" s="178"/>
      <c r="F19" s="179"/>
      <c r="G19" s="180">
        <f>(E19*F19)/100+E19</f>
        <v>0</v>
      </c>
      <c r="H19" s="186">
        <f>G19*D19</f>
        <v>0</v>
      </c>
    </row>
    <row r="20" spans="1:8" ht="27" customHeight="1" thickTop="1" thickBot="1">
      <c r="A20" s="60"/>
      <c r="B20" s="48"/>
      <c r="C20" s="48"/>
      <c r="D20" s="48"/>
      <c r="E20" s="61"/>
      <c r="F20" s="49"/>
      <c r="G20" s="42" t="s">
        <v>8</v>
      </c>
      <c r="H20" s="165">
        <f>SUM(H15:H19)</f>
        <v>0</v>
      </c>
    </row>
    <row r="21" spans="1:8" ht="13.5" thickTop="1">
      <c r="B21" s="24"/>
      <c r="E21" s="32"/>
      <c r="F21" s="7"/>
    </row>
    <row r="22" spans="1:8">
      <c r="B22" s="14" t="s">
        <v>15</v>
      </c>
      <c r="C22" s="22"/>
      <c r="D22" s="3"/>
      <c r="E22" s="33"/>
      <c r="F22" s="7"/>
    </row>
    <row r="23" spans="1:8">
      <c r="B23" t="s">
        <v>16</v>
      </c>
      <c r="C23" s="22"/>
      <c r="D23" s="3"/>
      <c r="E23" s="33"/>
      <c r="F23" s="7"/>
    </row>
    <row r="24" spans="1:8">
      <c r="E24" s="32"/>
      <c r="F24" s="7"/>
    </row>
    <row r="25" spans="1:8">
      <c r="B25" s="5" t="s">
        <v>25</v>
      </c>
      <c r="C25" s="50" t="s">
        <v>88</v>
      </c>
      <c r="D25" s="3" t="s">
        <v>26</v>
      </c>
      <c r="E25" s="32"/>
      <c r="F25" s="7"/>
    </row>
    <row r="26" spans="1:8">
      <c r="E26" s="32"/>
      <c r="F26" s="7"/>
    </row>
    <row r="27" spans="1:8">
      <c r="B27" t="s">
        <v>11</v>
      </c>
      <c r="E27" s="32"/>
      <c r="F27" s="7"/>
    </row>
    <row r="28" spans="1:8">
      <c r="F28" s="10" t="s">
        <v>12</v>
      </c>
    </row>
    <row r="29" spans="1:8">
      <c r="E29" s="32"/>
      <c r="F29" s="7"/>
    </row>
    <row r="30" spans="1:8">
      <c r="F30" s="10"/>
    </row>
  </sheetData>
  <sheetProtection selectLockedCells="1"/>
  <mergeCells count="1">
    <mergeCell ref="A8:H8"/>
  </mergeCells>
  <phoneticPr fontId="0" type="noConversion"/>
  <pageMargins left="0.74803149606299213" right="0.74803149606299213" top="0.98425196850393704" bottom="0.98425196850393704" header="0.31496062992125984" footer="0.31496062992125984"/>
  <pageSetup paperSize="9" orientation="landscape" r:id="rId1"/>
  <headerFoot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9"/>
  <sheetViews>
    <sheetView view="pageLayout" topLeftCell="A4" zoomScaleNormal="100" workbookViewId="0">
      <selection activeCell="H12" sqref="H12"/>
    </sheetView>
  </sheetViews>
  <sheetFormatPr defaultRowHeight="12.75"/>
  <cols>
    <col min="1" max="1" width="6.140625" customWidth="1"/>
    <col min="2" max="2" width="31" customWidth="1"/>
    <col min="3" max="3" width="11.28515625" customWidth="1"/>
    <col min="4" max="4" width="18" customWidth="1"/>
    <col min="5" max="5" width="18.28515625" customWidth="1"/>
    <col min="7" max="7" width="14.85546875" customWidth="1"/>
    <col min="8" max="8" width="20.140625" customWidth="1"/>
    <col min="257" max="257" width="6.140625" customWidth="1"/>
    <col min="258" max="258" width="31" customWidth="1"/>
    <col min="259" max="259" width="11.28515625" customWidth="1"/>
    <col min="260" max="260" width="18" customWidth="1"/>
    <col min="261" max="261" width="18.28515625" customWidth="1"/>
    <col min="263" max="263" width="14.85546875" customWidth="1"/>
    <col min="264" max="264" width="20.140625" customWidth="1"/>
    <col min="513" max="513" width="6.140625" customWidth="1"/>
    <col min="514" max="514" width="31" customWidth="1"/>
    <col min="515" max="515" width="11.28515625" customWidth="1"/>
    <col min="516" max="516" width="18" customWidth="1"/>
    <col min="517" max="517" width="18.28515625" customWidth="1"/>
    <col min="519" max="519" width="14.85546875" customWidth="1"/>
    <col min="520" max="520" width="20.140625" customWidth="1"/>
    <col min="769" max="769" width="6.140625" customWidth="1"/>
    <col min="770" max="770" width="31" customWidth="1"/>
    <col min="771" max="771" width="11.28515625" customWidth="1"/>
    <col min="772" max="772" width="18" customWidth="1"/>
    <col min="773" max="773" width="18.28515625" customWidth="1"/>
    <col min="775" max="775" width="14.85546875" customWidth="1"/>
    <col min="776" max="776" width="20.140625" customWidth="1"/>
    <col min="1025" max="1025" width="6.140625" customWidth="1"/>
    <col min="1026" max="1026" width="31" customWidth="1"/>
    <col min="1027" max="1027" width="11.28515625" customWidth="1"/>
    <col min="1028" max="1028" width="18" customWidth="1"/>
    <col min="1029" max="1029" width="18.28515625" customWidth="1"/>
    <col min="1031" max="1031" width="14.85546875" customWidth="1"/>
    <col min="1032" max="1032" width="20.140625" customWidth="1"/>
    <col min="1281" max="1281" width="6.140625" customWidth="1"/>
    <col min="1282" max="1282" width="31" customWidth="1"/>
    <col min="1283" max="1283" width="11.28515625" customWidth="1"/>
    <col min="1284" max="1284" width="18" customWidth="1"/>
    <col min="1285" max="1285" width="18.28515625" customWidth="1"/>
    <col min="1287" max="1287" width="14.85546875" customWidth="1"/>
    <col min="1288" max="1288" width="20.140625" customWidth="1"/>
    <col min="1537" max="1537" width="6.140625" customWidth="1"/>
    <col min="1538" max="1538" width="31" customWidth="1"/>
    <col min="1539" max="1539" width="11.28515625" customWidth="1"/>
    <col min="1540" max="1540" width="18" customWidth="1"/>
    <col min="1541" max="1541" width="18.28515625" customWidth="1"/>
    <col min="1543" max="1543" width="14.85546875" customWidth="1"/>
    <col min="1544" max="1544" width="20.140625" customWidth="1"/>
    <col min="1793" max="1793" width="6.140625" customWidth="1"/>
    <col min="1794" max="1794" width="31" customWidth="1"/>
    <col min="1795" max="1795" width="11.28515625" customWidth="1"/>
    <col min="1796" max="1796" width="18" customWidth="1"/>
    <col min="1797" max="1797" width="18.28515625" customWidth="1"/>
    <col min="1799" max="1799" width="14.85546875" customWidth="1"/>
    <col min="1800" max="1800" width="20.140625" customWidth="1"/>
    <col min="2049" max="2049" width="6.140625" customWidth="1"/>
    <col min="2050" max="2050" width="31" customWidth="1"/>
    <col min="2051" max="2051" width="11.28515625" customWidth="1"/>
    <col min="2052" max="2052" width="18" customWidth="1"/>
    <col min="2053" max="2053" width="18.28515625" customWidth="1"/>
    <col min="2055" max="2055" width="14.85546875" customWidth="1"/>
    <col min="2056" max="2056" width="20.140625" customWidth="1"/>
    <col min="2305" max="2305" width="6.140625" customWidth="1"/>
    <col min="2306" max="2306" width="31" customWidth="1"/>
    <col min="2307" max="2307" width="11.28515625" customWidth="1"/>
    <col min="2308" max="2308" width="18" customWidth="1"/>
    <col min="2309" max="2309" width="18.28515625" customWidth="1"/>
    <col min="2311" max="2311" width="14.85546875" customWidth="1"/>
    <col min="2312" max="2312" width="20.140625" customWidth="1"/>
    <col min="2561" max="2561" width="6.140625" customWidth="1"/>
    <col min="2562" max="2562" width="31" customWidth="1"/>
    <col min="2563" max="2563" width="11.28515625" customWidth="1"/>
    <col min="2564" max="2564" width="18" customWidth="1"/>
    <col min="2565" max="2565" width="18.28515625" customWidth="1"/>
    <col min="2567" max="2567" width="14.85546875" customWidth="1"/>
    <col min="2568" max="2568" width="20.140625" customWidth="1"/>
    <col min="2817" max="2817" width="6.140625" customWidth="1"/>
    <col min="2818" max="2818" width="31" customWidth="1"/>
    <col min="2819" max="2819" width="11.28515625" customWidth="1"/>
    <col min="2820" max="2820" width="18" customWidth="1"/>
    <col min="2821" max="2821" width="18.28515625" customWidth="1"/>
    <col min="2823" max="2823" width="14.85546875" customWidth="1"/>
    <col min="2824" max="2824" width="20.140625" customWidth="1"/>
    <col min="3073" max="3073" width="6.140625" customWidth="1"/>
    <col min="3074" max="3074" width="31" customWidth="1"/>
    <col min="3075" max="3075" width="11.28515625" customWidth="1"/>
    <col min="3076" max="3076" width="18" customWidth="1"/>
    <col min="3077" max="3077" width="18.28515625" customWidth="1"/>
    <col min="3079" max="3079" width="14.85546875" customWidth="1"/>
    <col min="3080" max="3080" width="20.140625" customWidth="1"/>
    <col min="3329" max="3329" width="6.140625" customWidth="1"/>
    <col min="3330" max="3330" width="31" customWidth="1"/>
    <col min="3331" max="3331" width="11.28515625" customWidth="1"/>
    <col min="3332" max="3332" width="18" customWidth="1"/>
    <col min="3333" max="3333" width="18.28515625" customWidth="1"/>
    <col min="3335" max="3335" width="14.85546875" customWidth="1"/>
    <col min="3336" max="3336" width="20.140625" customWidth="1"/>
    <col min="3585" max="3585" width="6.140625" customWidth="1"/>
    <col min="3586" max="3586" width="31" customWidth="1"/>
    <col min="3587" max="3587" width="11.28515625" customWidth="1"/>
    <col min="3588" max="3588" width="18" customWidth="1"/>
    <col min="3589" max="3589" width="18.28515625" customWidth="1"/>
    <col min="3591" max="3591" width="14.85546875" customWidth="1"/>
    <col min="3592" max="3592" width="20.140625" customWidth="1"/>
    <col min="3841" max="3841" width="6.140625" customWidth="1"/>
    <col min="3842" max="3842" width="31" customWidth="1"/>
    <col min="3843" max="3843" width="11.28515625" customWidth="1"/>
    <col min="3844" max="3844" width="18" customWidth="1"/>
    <col min="3845" max="3845" width="18.28515625" customWidth="1"/>
    <col min="3847" max="3847" width="14.85546875" customWidth="1"/>
    <col min="3848" max="3848" width="20.140625" customWidth="1"/>
    <col min="4097" max="4097" width="6.140625" customWidth="1"/>
    <col min="4098" max="4098" width="31" customWidth="1"/>
    <col min="4099" max="4099" width="11.28515625" customWidth="1"/>
    <col min="4100" max="4100" width="18" customWidth="1"/>
    <col min="4101" max="4101" width="18.28515625" customWidth="1"/>
    <col min="4103" max="4103" width="14.85546875" customWidth="1"/>
    <col min="4104" max="4104" width="20.140625" customWidth="1"/>
    <col min="4353" max="4353" width="6.140625" customWidth="1"/>
    <col min="4354" max="4354" width="31" customWidth="1"/>
    <col min="4355" max="4355" width="11.28515625" customWidth="1"/>
    <col min="4356" max="4356" width="18" customWidth="1"/>
    <col min="4357" max="4357" width="18.28515625" customWidth="1"/>
    <col min="4359" max="4359" width="14.85546875" customWidth="1"/>
    <col min="4360" max="4360" width="20.140625" customWidth="1"/>
    <col min="4609" max="4609" width="6.140625" customWidth="1"/>
    <col min="4610" max="4610" width="31" customWidth="1"/>
    <col min="4611" max="4611" width="11.28515625" customWidth="1"/>
    <col min="4612" max="4612" width="18" customWidth="1"/>
    <col min="4613" max="4613" width="18.28515625" customWidth="1"/>
    <col min="4615" max="4615" width="14.85546875" customWidth="1"/>
    <col min="4616" max="4616" width="20.140625" customWidth="1"/>
    <col min="4865" max="4865" width="6.140625" customWidth="1"/>
    <col min="4866" max="4866" width="31" customWidth="1"/>
    <col min="4867" max="4867" width="11.28515625" customWidth="1"/>
    <col min="4868" max="4868" width="18" customWidth="1"/>
    <col min="4869" max="4869" width="18.28515625" customWidth="1"/>
    <col min="4871" max="4871" width="14.85546875" customWidth="1"/>
    <col min="4872" max="4872" width="20.140625" customWidth="1"/>
    <col min="5121" max="5121" width="6.140625" customWidth="1"/>
    <col min="5122" max="5122" width="31" customWidth="1"/>
    <col min="5123" max="5123" width="11.28515625" customWidth="1"/>
    <col min="5124" max="5124" width="18" customWidth="1"/>
    <col min="5125" max="5125" width="18.28515625" customWidth="1"/>
    <col min="5127" max="5127" width="14.85546875" customWidth="1"/>
    <col min="5128" max="5128" width="20.140625" customWidth="1"/>
    <col min="5377" max="5377" width="6.140625" customWidth="1"/>
    <col min="5378" max="5378" width="31" customWidth="1"/>
    <col min="5379" max="5379" width="11.28515625" customWidth="1"/>
    <col min="5380" max="5380" width="18" customWidth="1"/>
    <col min="5381" max="5381" width="18.28515625" customWidth="1"/>
    <col min="5383" max="5383" width="14.85546875" customWidth="1"/>
    <col min="5384" max="5384" width="20.140625" customWidth="1"/>
    <col min="5633" max="5633" width="6.140625" customWidth="1"/>
    <col min="5634" max="5634" width="31" customWidth="1"/>
    <col min="5635" max="5635" width="11.28515625" customWidth="1"/>
    <col min="5636" max="5636" width="18" customWidth="1"/>
    <col min="5637" max="5637" width="18.28515625" customWidth="1"/>
    <col min="5639" max="5639" width="14.85546875" customWidth="1"/>
    <col min="5640" max="5640" width="20.140625" customWidth="1"/>
    <col min="5889" max="5889" width="6.140625" customWidth="1"/>
    <col min="5890" max="5890" width="31" customWidth="1"/>
    <col min="5891" max="5891" width="11.28515625" customWidth="1"/>
    <col min="5892" max="5892" width="18" customWidth="1"/>
    <col min="5893" max="5893" width="18.28515625" customWidth="1"/>
    <col min="5895" max="5895" width="14.85546875" customWidth="1"/>
    <col min="5896" max="5896" width="20.140625" customWidth="1"/>
    <col min="6145" max="6145" width="6.140625" customWidth="1"/>
    <col min="6146" max="6146" width="31" customWidth="1"/>
    <col min="6147" max="6147" width="11.28515625" customWidth="1"/>
    <col min="6148" max="6148" width="18" customWidth="1"/>
    <col min="6149" max="6149" width="18.28515625" customWidth="1"/>
    <col min="6151" max="6151" width="14.85546875" customWidth="1"/>
    <col min="6152" max="6152" width="20.140625" customWidth="1"/>
    <col min="6401" max="6401" width="6.140625" customWidth="1"/>
    <col min="6402" max="6402" width="31" customWidth="1"/>
    <col min="6403" max="6403" width="11.28515625" customWidth="1"/>
    <col min="6404" max="6404" width="18" customWidth="1"/>
    <col min="6405" max="6405" width="18.28515625" customWidth="1"/>
    <col min="6407" max="6407" width="14.85546875" customWidth="1"/>
    <col min="6408" max="6408" width="20.140625" customWidth="1"/>
    <col min="6657" max="6657" width="6.140625" customWidth="1"/>
    <col min="6658" max="6658" width="31" customWidth="1"/>
    <col min="6659" max="6659" width="11.28515625" customWidth="1"/>
    <col min="6660" max="6660" width="18" customWidth="1"/>
    <col min="6661" max="6661" width="18.28515625" customWidth="1"/>
    <col min="6663" max="6663" width="14.85546875" customWidth="1"/>
    <col min="6664" max="6664" width="20.140625" customWidth="1"/>
    <col min="6913" max="6913" width="6.140625" customWidth="1"/>
    <col min="6914" max="6914" width="31" customWidth="1"/>
    <col min="6915" max="6915" width="11.28515625" customWidth="1"/>
    <col min="6916" max="6916" width="18" customWidth="1"/>
    <col min="6917" max="6917" width="18.28515625" customWidth="1"/>
    <col min="6919" max="6919" width="14.85546875" customWidth="1"/>
    <col min="6920" max="6920" width="20.140625" customWidth="1"/>
    <col min="7169" max="7169" width="6.140625" customWidth="1"/>
    <col min="7170" max="7170" width="31" customWidth="1"/>
    <col min="7171" max="7171" width="11.28515625" customWidth="1"/>
    <col min="7172" max="7172" width="18" customWidth="1"/>
    <col min="7173" max="7173" width="18.28515625" customWidth="1"/>
    <col min="7175" max="7175" width="14.85546875" customWidth="1"/>
    <col min="7176" max="7176" width="20.140625" customWidth="1"/>
    <col min="7425" max="7425" width="6.140625" customWidth="1"/>
    <col min="7426" max="7426" width="31" customWidth="1"/>
    <col min="7427" max="7427" width="11.28515625" customWidth="1"/>
    <col min="7428" max="7428" width="18" customWidth="1"/>
    <col min="7429" max="7429" width="18.28515625" customWidth="1"/>
    <col min="7431" max="7431" width="14.85546875" customWidth="1"/>
    <col min="7432" max="7432" width="20.140625" customWidth="1"/>
    <col min="7681" max="7681" width="6.140625" customWidth="1"/>
    <col min="7682" max="7682" width="31" customWidth="1"/>
    <col min="7683" max="7683" width="11.28515625" customWidth="1"/>
    <col min="7684" max="7684" width="18" customWidth="1"/>
    <col min="7685" max="7685" width="18.28515625" customWidth="1"/>
    <col min="7687" max="7687" width="14.85546875" customWidth="1"/>
    <col min="7688" max="7688" width="20.140625" customWidth="1"/>
    <col min="7937" max="7937" width="6.140625" customWidth="1"/>
    <col min="7938" max="7938" width="31" customWidth="1"/>
    <col min="7939" max="7939" width="11.28515625" customWidth="1"/>
    <col min="7940" max="7940" width="18" customWidth="1"/>
    <col min="7941" max="7941" width="18.28515625" customWidth="1"/>
    <col min="7943" max="7943" width="14.85546875" customWidth="1"/>
    <col min="7944" max="7944" width="20.140625" customWidth="1"/>
    <col min="8193" max="8193" width="6.140625" customWidth="1"/>
    <col min="8194" max="8194" width="31" customWidth="1"/>
    <col min="8195" max="8195" width="11.28515625" customWidth="1"/>
    <col min="8196" max="8196" width="18" customWidth="1"/>
    <col min="8197" max="8197" width="18.28515625" customWidth="1"/>
    <col min="8199" max="8199" width="14.85546875" customWidth="1"/>
    <col min="8200" max="8200" width="20.140625" customWidth="1"/>
    <col min="8449" max="8449" width="6.140625" customWidth="1"/>
    <col min="8450" max="8450" width="31" customWidth="1"/>
    <col min="8451" max="8451" width="11.28515625" customWidth="1"/>
    <col min="8452" max="8452" width="18" customWidth="1"/>
    <col min="8453" max="8453" width="18.28515625" customWidth="1"/>
    <col min="8455" max="8455" width="14.85546875" customWidth="1"/>
    <col min="8456" max="8456" width="20.140625" customWidth="1"/>
    <col min="8705" max="8705" width="6.140625" customWidth="1"/>
    <col min="8706" max="8706" width="31" customWidth="1"/>
    <col min="8707" max="8707" width="11.28515625" customWidth="1"/>
    <col min="8708" max="8708" width="18" customWidth="1"/>
    <col min="8709" max="8709" width="18.28515625" customWidth="1"/>
    <col min="8711" max="8711" width="14.85546875" customWidth="1"/>
    <col min="8712" max="8712" width="20.140625" customWidth="1"/>
    <col min="8961" max="8961" width="6.140625" customWidth="1"/>
    <col min="8962" max="8962" width="31" customWidth="1"/>
    <col min="8963" max="8963" width="11.28515625" customWidth="1"/>
    <col min="8964" max="8964" width="18" customWidth="1"/>
    <col min="8965" max="8965" width="18.28515625" customWidth="1"/>
    <col min="8967" max="8967" width="14.85546875" customWidth="1"/>
    <col min="8968" max="8968" width="20.140625" customWidth="1"/>
    <col min="9217" max="9217" width="6.140625" customWidth="1"/>
    <col min="9218" max="9218" width="31" customWidth="1"/>
    <col min="9219" max="9219" width="11.28515625" customWidth="1"/>
    <col min="9220" max="9220" width="18" customWidth="1"/>
    <col min="9221" max="9221" width="18.28515625" customWidth="1"/>
    <col min="9223" max="9223" width="14.85546875" customWidth="1"/>
    <col min="9224" max="9224" width="20.140625" customWidth="1"/>
    <col min="9473" max="9473" width="6.140625" customWidth="1"/>
    <col min="9474" max="9474" width="31" customWidth="1"/>
    <col min="9475" max="9475" width="11.28515625" customWidth="1"/>
    <col min="9476" max="9476" width="18" customWidth="1"/>
    <col min="9477" max="9477" width="18.28515625" customWidth="1"/>
    <col min="9479" max="9479" width="14.85546875" customWidth="1"/>
    <col min="9480" max="9480" width="20.140625" customWidth="1"/>
    <col min="9729" max="9729" width="6.140625" customWidth="1"/>
    <col min="9730" max="9730" width="31" customWidth="1"/>
    <col min="9731" max="9731" width="11.28515625" customWidth="1"/>
    <col min="9732" max="9732" width="18" customWidth="1"/>
    <col min="9733" max="9733" width="18.28515625" customWidth="1"/>
    <col min="9735" max="9735" width="14.85546875" customWidth="1"/>
    <col min="9736" max="9736" width="20.140625" customWidth="1"/>
    <col min="9985" max="9985" width="6.140625" customWidth="1"/>
    <col min="9986" max="9986" width="31" customWidth="1"/>
    <col min="9987" max="9987" width="11.28515625" customWidth="1"/>
    <col min="9988" max="9988" width="18" customWidth="1"/>
    <col min="9989" max="9989" width="18.28515625" customWidth="1"/>
    <col min="9991" max="9991" width="14.85546875" customWidth="1"/>
    <col min="9992" max="9992" width="20.140625" customWidth="1"/>
    <col min="10241" max="10241" width="6.140625" customWidth="1"/>
    <col min="10242" max="10242" width="31" customWidth="1"/>
    <col min="10243" max="10243" width="11.28515625" customWidth="1"/>
    <col min="10244" max="10244" width="18" customWidth="1"/>
    <col min="10245" max="10245" width="18.28515625" customWidth="1"/>
    <col min="10247" max="10247" width="14.85546875" customWidth="1"/>
    <col min="10248" max="10248" width="20.140625" customWidth="1"/>
    <col min="10497" max="10497" width="6.140625" customWidth="1"/>
    <col min="10498" max="10498" width="31" customWidth="1"/>
    <col min="10499" max="10499" width="11.28515625" customWidth="1"/>
    <col min="10500" max="10500" width="18" customWidth="1"/>
    <col min="10501" max="10501" width="18.28515625" customWidth="1"/>
    <col min="10503" max="10503" width="14.85546875" customWidth="1"/>
    <col min="10504" max="10504" width="20.140625" customWidth="1"/>
    <col min="10753" max="10753" width="6.140625" customWidth="1"/>
    <col min="10754" max="10754" width="31" customWidth="1"/>
    <col min="10755" max="10755" width="11.28515625" customWidth="1"/>
    <col min="10756" max="10756" width="18" customWidth="1"/>
    <col min="10757" max="10757" width="18.28515625" customWidth="1"/>
    <col min="10759" max="10759" width="14.85546875" customWidth="1"/>
    <col min="10760" max="10760" width="20.140625" customWidth="1"/>
    <col min="11009" max="11009" width="6.140625" customWidth="1"/>
    <col min="11010" max="11010" width="31" customWidth="1"/>
    <col min="11011" max="11011" width="11.28515625" customWidth="1"/>
    <col min="11012" max="11012" width="18" customWidth="1"/>
    <col min="11013" max="11013" width="18.28515625" customWidth="1"/>
    <col min="11015" max="11015" width="14.85546875" customWidth="1"/>
    <col min="11016" max="11016" width="20.140625" customWidth="1"/>
    <col min="11265" max="11265" width="6.140625" customWidth="1"/>
    <col min="11266" max="11266" width="31" customWidth="1"/>
    <col min="11267" max="11267" width="11.28515625" customWidth="1"/>
    <col min="11268" max="11268" width="18" customWidth="1"/>
    <col min="11269" max="11269" width="18.28515625" customWidth="1"/>
    <col min="11271" max="11271" width="14.85546875" customWidth="1"/>
    <col min="11272" max="11272" width="20.140625" customWidth="1"/>
    <col min="11521" max="11521" width="6.140625" customWidth="1"/>
    <col min="11522" max="11522" width="31" customWidth="1"/>
    <col min="11523" max="11523" width="11.28515625" customWidth="1"/>
    <col min="11524" max="11524" width="18" customWidth="1"/>
    <col min="11525" max="11525" width="18.28515625" customWidth="1"/>
    <col min="11527" max="11527" width="14.85546875" customWidth="1"/>
    <col min="11528" max="11528" width="20.140625" customWidth="1"/>
    <col min="11777" max="11777" width="6.140625" customWidth="1"/>
    <col min="11778" max="11778" width="31" customWidth="1"/>
    <col min="11779" max="11779" width="11.28515625" customWidth="1"/>
    <col min="11780" max="11780" width="18" customWidth="1"/>
    <col min="11781" max="11781" width="18.28515625" customWidth="1"/>
    <col min="11783" max="11783" width="14.85546875" customWidth="1"/>
    <col min="11784" max="11784" width="20.140625" customWidth="1"/>
    <col min="12033" max="12033" width="6.140625" customWidth="1"/>
    <col min="12034" max="12034" width="31" customWidth="1"/>
    <col min="12035" max="12035" width="11.28515625" customWidth="1"/>
    <col min="12036" max="12036" width="18" customWidth="1"/>
    <col min="12037" max="12037" width="18.28515625" customWidth="1"/>
    <col min="12039" max="12039" width="14.85546875" customWidth="1"/>
    <col min="12040" max="12040" width="20.140625" customWidth="1"/>
    <col min="12289" max="12289" width="6.140625" customWidth="1"/>
    <col min="12290" max="12290" width="31" customWidth="1"/>
    <col min="12291" max="12291" width="11.28515625" customWidth="1"/>
    <col min="12292" max="12292" width="18" customWidth="1"/>
    <col min="12293" max="12293" width="18.28515625" customWidth="1"/>
    <col min="12295" max="12295" width="14.85546875" customWidth="1"/>
    <col min="12296" max="12296" width="20.140625" customWidth="1"/>
    <col min="12545" max="12545" width="6.140625" customWidth="1"/>
    <col min="12546" max="12546" width="31" customWidth="1"/>
    <col min="12547" max="12547" width="11.28515625" customWidth="1"/>
    <col min="12548" max="12548" width="18" customWidth="1"/>
    <col min="12549" max="12549" width="18.28515625" customWidth="1"/>
    <col min="12551" max="12551" width="14.85546875" customWidth="1"/>
    <col min="12552" max="12552" width="20.140625" customWidth="1"/>
    <col min="12801" max="12801" width="6.140625" customWidth="1"/>
    <col min="12802" max="12802" width="31" customWidth="1"/>
    <col min="12803" max="12803" width="11.28515625" customWidth="1"/>
    <col min="12804" max="12804" width="18" customWidth="1"/>
    <col min="12805" max="12805" width="18.28515625" customWidth="1"/>
    <col min="12807" max="12807" width="14.85546875" customWidth="1"/>
    <col min="12808" max="12808" width="20.140625" customWidth="1"/>
    <col min="13057" max="13057" width="6.140625" customWidth="1"/>
    <col min="13058" max="13058" width="31" customWidth="1"/>
    <col min="13059" max="13059" width="11.28515625" customWidth="1"/>
    <col min="13060" max="13060" width="18" customWidth="1"/>
    <col min="13061" max="13061" width="18.28515625" customWidth="1"/>
    <col min="13063" max="13063" width="14.85546875" customWidth="1"/>
    <col min="13064" max="13064" width="20.140625" customWidth="1"/>
    <col min="13313" max="13313" width="6.140625" customWidth="1"/>
    <col min="13314" max="13314" width="31" customWidth="1"/>
    <col min="13315" max="13315" width="11.28515625" customWidth="1"/>
    <col min="13316" max="13316" width="18" customWidth="1"/>
    <col min="13317" max="13317" width="18.28515625" customWidth="1"/>
    <col min="13319" max="13319" width="14.85546875" customWidth="1"/>
    <col min="13320" max="13320" width="20.140625" customWidth="1"/>
    <col min="13569" max="13569" width="6.140625" customWidth="1"/>
    <col min="13570" max="13570" width="31" customWidth="1"/>
    <col min="13571" max="13571" width="11.28515625" customWidth="1"/>
    <col min="13572" max="13572" width="18" customWidth="1"/>
    <col min="13573" max="13573" width="18.28515625" customWidth="1"/>
    <col min="13575" max="13575" width="14.85546875" customWidth="1"/>
    <col min="13576" max="13576" width="20.140625" customWidth="1"/>
    <col min="13825" max="13825" width="6.140625" customWidth="1"/>
    <col min="13826" max="13826" width="31" customWidth="1"/>
    <col min="13827" max="13827" width="11.28515625" customWidth="1"/>
    <col min="13828" max="13828" width="18" customWidth="1"/>
    <col min="13829" max="13829" width="18.28515625" customWidth="1"/>
    <col min="13831" max="13831" width="14.85546875" customWidth="1"/>
    <col min="13832" max="13832" width="20.140625" customWidth="1"/>
    <col min="14081" max="14081" width="6.140625" customWidth="1"/>
    <col min="14082" max="14082" width="31" customWidth="1"/>
    <col min="14083" max="14083" width="11.28515625" customWidth="1"/>
    <col min="14084" max="14084" width="18" customWidth="1"/>
    <col min="14085" max="14085" width="18.28515625" customWidth="1"/>
    <col min="14087" max="14087" width="14.85546875" customWidth="1"/>
    <col min="14088" max="14088" width="20.140625" customWidth="1"/>
    <col min="14337" max="14337" width="6.140625" customWidth="1"/>
    <col min="14338" max="14338" width="31" customWidth="1"/>
    <col min="14339" max="14339" width="11.28515625" customWidth="1"/>
    <col min="14340" max="14340" width="18" customWidth="1"/>
    <col min="14341" max="14341" width="18.28515625" customWidth="1"/>
    <col min="14343" max="14343" width="14.85546875" customWidth="1"/>
    <col min="14344" max="14344" width="20.140625" customWidth="1"/>
    <col min="14593" max="14593" width="6.140625" customWidth="1"/>
    <col min="14594" max="14594" width="31" customWidth="1"/>
    <col min="14595" max="14595" width="11.28515625" customWidth="1"/>
    <col min="14596" max="14596" width="18" customWidth="1"/>
    <col min="14597" max="14597" width="18.28515625" customWidth="1"/>
    <col min="14599" max="14599" width="14.85546875" customWidth="1"/>
    <col min="14600" max="14600" width="20.140625" customWidth="1"/>
    <col min="14849" max="14849" width="6.140625" customWidth="1"/>
    <col min="14850" max="14850" width="31" customWidth="1"/>
    <col min="14851" max="14851" width="11.28515625" customWidth="1"/>
    <col min="14852" max="14852" width="18" customWidth="1"/>
    <col min="14853" max="14853" width="18.28515625" customWidth="1"/>
    <col min="14855" max="14855" width="14.85546875" customWidth="1"/>
    <col min="14856" max="14856" width="20.140625" customWidth="1"/>
    <col min="15105" max="15105" width="6.140625" customWidth="1"/>
    <col min="15106" max="15106" width="31" customWidth="1"/>
    <col min="15107" max="15107" width="11.28515625" customWidth="1"/>
    <col min="15108" max="15108" width="18" customWidth="1"/>
    <col min="15109" max="15109" width="18.28515625" customWidth="1"/>
    <col min="15111" max="15111" width="14.85546875" customWidth="1"/>
    <col min="15112" max="15112" width="20.140625" customWidth="1"/>
    <col min="15361" max="15361" width="6.140625" customWidth="1"/>
    <col min="15362" max="15362" width="31" customWidth="1"/>
    <col min="15363" max="15363" width="11.28515625" customWidth="1"/>
    <col min="15364" max="15364" width="18" customWidth="1"/>
    <col min="15365" max="15365" width="18.28515625" customWidth="1"/>
    <col min="15367" max="15367" width="14.85546875" customWidth="1"/>
    <col min="15368" max="15368" width="20.140625" customWidth="1"/>
    <col min="15617" max="15617" width="6.140625" customWidth="1"/>
    <col min="15618" max="15618" width="31" customWidth="1"/>
    <col min="15619" max="15619" width="11.28515625" customWidth="1"/>
    <col min="15620" max="15620" width="18" customWidth="1"/>
    <col min="15621" max="15621" width="18.28515625" customWidth="1"/>
    <col min="15623" max="15623" width="14.85546875" customWidth="1"/>
    <col min="15624" max="15624" width="20.140625" customWidth="1"/>
    <col min="15873" max="15873" width="6.140625" customWidth="1"/>
    <col min="15874" max="15874" width="31" customWidth="1"/>
    <col min="15875" max="15875" width="11.28515625" customWidth="1"/>
    <col min="15876" max="15876" width="18" customWidth="1"/>
    <col min="15877" max="15877" width="18.28515625" customWidth="1"/>
    <col min="15879" max="15879" width="14.85546875" customWidth="1"/>
    <col min="15880" max="15880" width="20.140625" customWidth="1"/>
    <col min="16129" max="16129" width="6.140625" customWidth="1"/>
    <col min="16130" max="16130" width="31" customWidth="1"/>
    <col min="16131" max="16131" width="11.28515625" customWidth="1"/>
    <col min="16132" max="16132" width="18" customWidth="1"/>
    <col min="16133" max="16133" width="18.28515625" customWidth="1"/>
    <col min="16135" max="16135" width="14.85546875" customWidth="1"/>
    <col min="16136" max="16136" width="20.140625" customWidth="1"/>
  </cols>
  <sheetData>
    <row r="1" spans="1:8" ht="15.75">
      <c r="B1" s="3" t="s">
        <v>9</v>
      </c>
      <c r="E1" s="71"/>
      <c r="F1" s="71"/>
      <c r="H1" s="36" t="s">
        <v>24</v>
      </c>
    </row>
    <row r="2" spans="1:8" s="4" customFormat="1">
      <c r="A2"/>
      <c r="B2"/>
      <c r="E2" s="8"/>
      <c r="F2" s="8"/>
    </row>
    <row r="3" spans="1:8" s="4" customFormat="1">
      <c r="A3" s="72"/>
      <c r="B3" s="73" t="s">
        <v>27</v>
      </c>
      <c r="E3" s="8"/>
      <c r="F3" s="8"/>
    </row>
    <row r="4" spans="1:8" s="4" customFormat="1">
      <c r="A4" s="72"/>
      <c r="B4" s="74" t="s">
        <v>28</v>
      </c>
      <c r="E4" s="8"/>
      <c r="F4" s="34"/>
      <c r="H4" s="35"/>
    </row>
    <row r="5" spans="1:8" s="4" customFormat="1">
      <c r="A5" s="75"/>
      <c r="B5" s="74" t="s">
        <v>29</v>
      </c>
      <c r="E5" s="8"/>
      <c r="F5" s="8"/>
    </row>
    <row r="6" spans="1:8" s="4" customFormat="1">
      <c r="B6" s="75"/>
      <c r="E6" s="8"/>
      <c r="F6" s="8"/>
    </row>
    <row r="7" spans="1:8" s="4" customFormat="1">
      <c r="A7" s="217" t="s">
        <v>10</v>
      </c>
      <c r="B7" s="217"/>
      <c r="C7" s="217"/>
      <c r="D7" s="217"/>
      <c r="E7" s="217"/>
      <c r="F7" s="217"/>
      <c r="G7" s="217"/>
      <c r="H7" s="217"/>
    </row>
    <row r="8" spans="1:8" s="4" customFormat="1">
      <c r="B8" s="75"/>
      <c r="E8" s="8"/>
      <c r="F8" s="8"/>
    </row>
    <row r="9" spans="1:8" s="4" customFormat="1">
      <c r="B9" s="3" t="s">
        <v>86</v>
      </c>
      <c r="E9" s="8"/>
      <c r="F9" s="8"/>
    </row>
    <row r="10" spans="1:8" ht="13.5" thickBot="1">
      <c r="B10" s="4"/>
      <c r="E10" s="71"/>
      <c r="F10" s="71"/>
    </row>
    <row r="11" spans="1:8" ht="39" customHeight="1" thickTop="1" thickBot="1">
      <c r="A11" s="39" t="s">
        <v>13</v>
      </c>
      <c r="B11" s="40" t="s">
        <v>2</v>
      </c>
      <c r="C11" s="41" t="s">
        <v>3</v>
      </c>
      <c r="D11" s="41" t="s">
        <v>14</v>
      </c>
      <c r="E11" s="41" t="s">
        <v>5</v>
      </c>
      <c r="F11" s="41" t="s">
        <v>7</v>
      </c>
      <c r="G11" s="53" t="s">
        <v>6</v>
      </c>
      <c r="H11" s="47" t="s">
        <v>4</v>
      </c>
    </row>
    <row r="12" spans="1:8" s="11" customFormat="1" ht="31.35" customHeight="1" thickTop="1">
      <c r="A12" s="87">
        <v>1</v>
      </c>
      <c r="B12" s="187" t="s">
        <v>116</v>
      </c>
      <c r="C12" s="88" t="s">
        <v>17</v>
      </c>
      <c r="D12" s="89">
        <v>100</v>
      </c>
      <c r="E12" s="156"/>
      <c r="F12" s="110"/>
      <c r="G12" s="91">
        <f>(E12*F12)/100+E12</f>
        <v>0</v>
      </c>
      <c r="H12" s="188">
        <f>D12*G12</f>
        <v>0</v>
      </c>
    </row>
    <row r="13" spans="1:8" s="11" customFormat="1" ht="31.35" customHeight="1">
      <c r="A13" s="87">
        <v>2</v>
      </c>
      <c r="B13" s="159" t="s">
        <v>175</v>
      </c>
      <c r="C13" s="100" t="s">
        <v>1</v>
      </c>
      <c r="D13" s="106">
        <v>2500</v>
      </c>
      <c r="E13" s="156"/>
      <c r="F13" s="103"/>
      <c r="G13" s="104">
        <f>(E13*F13)/100+E13</f>
        <v>0</v>
      </c>
      <c r="H13" s="105">
        <f>D13*G13</f>
        <v>0</v>
      </c>
    </row>
    <row r="14" spans="1:8" s="11" customFormat="1" ht="31.35" customHeight="1">
      <c r="A14" s="87">
        <v>3</v>
      </c>
      <c r="B14" s="159" t="s">
        <v>117</v>
      </c>
      <c r="C14" s="100" t="s">
        <v>17</v>
      </c>
      <c r="D14" s="106">
        <v>50</v>
      </c>
      <c r="E14" s="156"/>
      <c r="F14" s="103"/>
      <c r="G14" s="104">
        <f>(E14*F14)/100+E14</f>
        <v>0</v>
      </c>
      <c r="H14" s="105">
        <f>D14*G14</f>
        <v>0</v>
      </c>
    </row>
    <row r="15" spans="1:8" s="11" customFormat="1" ht="31.35" customHeight="1">
      <c r="A15" s="87">
        <v>4</v>
      </c>
      <c r="B15" s="159" t="s">
        <v>115</v>
      </c>
      <c r="C15" s="100" t="s">
        <v>1</v>
      </c>
      <c r="D15" s="106">
        <v>900</v>
      </c>
      <c r="E15" s="156"/>
      <c r="F15" s="103"/>
      <c r="G15" s="104">
        <f>(E15*F15)/100+E15</f>
        <v>0</v>
      </c>
      <c r="H15" s="105">
        <f>D15*G15</f>
        <v>0</v>
      </c>
    </row>
    <row r="16" spans="1:8" s="11" customFormat="1" ht="31.35" customHeight="1" thickBot="1">
      <c r="A16" s="98">
        <v>5</v>
      </c>
      <c r="B16" s="159" t="s">
        <v>23</v>
      </c>
      <c r="C16" s="189" t="s">
        <v>0</v>
      </c>
      <c r="D16" s="121">
        <v>15</v>
      </c>
      <c r="E16" s="156"/>
      <c r="F16" s="96"/>
      <c r="G16" s="97">
        <f>(E16*F16)/100+E16</f>
        <v>0</v>
      </c>
      <c r="H16" s="190">
        <f>D16*G16</f>
        <v>0</v>
      </c>
    </row>
    <row r="17" spans="1:8" s="71" customFormat="1" ht="31.35" customHeight="1" thickTop="1" thickBot="1">
      <c r="A17" s="220" t="s">
        <v>8</v>
      </c>
      <c r="B17" s="221"/>
      <c r="C17" s="221"/>
      <c r="D17" s="221"/>
      <c r="E17" s="221"/>
      <c r="F17" s="221"/>
      <c r="G17" s="222"/>
      <c r="H17" s="52">
        <f>SUM(H12:H16)</f>
        <v>0</v>
      </c>
    </row>
    <row r="18" spans="1:8" ht="13.5" thickTop="1">
      <c r="B18" s="24"/>
      <c r="E18" s="71"/>
      <c r="F18" s="71"/>
    </row>
    <row r="19" spans="1:8">
      <c r="B19" t="s">
        <v>15</v>
      </c>
      <c r="C19" s="76"/>
      <c r="D19" s="3"/>
      <c r="E19" s="71"/>
      <c r="F19" s="71"/>
    </row>
    <row r="20" spans="1:8">
      <c r="B20" t="s">
        <v>16</v>
      </c>
      <c r="C20" s="76"/>
      <c r="D20" s="3"/>
      <c r="E20" s="71"/>
      <c r="F20" s="71"/>
    </row>
    <row r="21" spans="1:8">
      <c r="B21" s="5"/>
      <c r="C21" s="76"/>
      <c r="D21" s="3"/>
      <c r="E21" s="71"/>
      <c r="F21" s="71"/>
    </row>
    <row r="22" spans="1:8">
      <c r="B22" s="5" t="s">
        <v>25</v>
      </c>
      <c r="C22" s="50" t="s">
        <v>88</v>
      </c>
      <c r="D22" s="3" t="s">
        <v>26</v>
      </c>
      <c r="E22" s="71"/>
      <c r="F22" s="71"/>
    </row>
    <row r="23" spans="1:8">
      <c r="E23" s="71"/>
      <c r="F23" s="71"/>
    </row>
    <row r="24" spans="1:8">
      <c r="B24" t="s">
        <v>11</v>
      </c>
      <c r="E24" s="71"/>
      <c r="F24" t="s">
        <v>12</v>
      </c>
    </row>
    <row r="26" spans="1:8">
      <c r="B26" s="5"/>
      <c r="C26" s="76"/>
      <c r="D26" s="3"/>
      <c r="E26" s="71"/>
      <c r="F26" s="71"/>
    </row>
    <row r="27" spans="1:8">
      <c r="B27" s="13"/>
      <c r="E27" s="71"/>
      <c r="F27" s="71"/>
    </row>
    <row r="28" spans="1:8">
      <c r="E28" s="71"/>
      <c r="F28" s="71"/>
    </row>
    <row r="29" spans="1:8">
      <c r="B29" s="3"/>
      <c r="E29" s="71"/>
    </row>
  </sheetData>
  <sheetProtection selectLockedCells="1"/>
  <sortState xmlns:xlrd2="http://schemas.microsoft.com/office/spreadsheetml/2017/richdata2" ref="B12:H16">
    <sortCondition ref="B12:B16"/>
  </sortState>
  <mergeCells count="2">
    <mergeCell ref="A17:G17"/>
    <mergeCell ref="A7:H7"/>
  </mergeCells>
  <phoneticPr fontId="0" type="noConversion"/>
  <pageMargins left="0.74803149606299213" right="0.74803149606299213" top="0.98425196850393704" bottom="0.98425196850393704" header="0" footer="0"/>
  <pageSetup paperSize="9" orientation="landscape" r:id="rId1"/>
  <headerFooter alignWithMargins="0"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4"/>
  <sheetViews>
    <sheetView view="pageLayout" zoomScaleNormal="100" workbookViewId="0">
      <selection activeCell="J17" sqref="J17"/>
    </sheetView>
  </sheetViews>
  <sheetFormatPr defaultRowHeight="12.75"/>
  <cols>
    <col min="1" max="1" width="5.28515625" customWidth="1"/>
    <col min="2" max="2" width="34.42578125" customWidth="1"/>
    <col min="3" max="3" width="13.7109375" customWidth="1"/>
    <col min="4" max="4" width="9.85546875" customWidth="1"/>
    <col min="5" max="5" width="16" customWidth="1"/>
    <col min="6" max="6" width="13.28515625" customWidth="1"/>
    <col min="7" max="7" width="8.85546875" customWidth="1"/>
    <col min="8" max="8" width="14.7109375" customWidth="1"/>
    <col min="9" max="9" width="17" customWidth="1"/>
    <col min="258" max="258" width="5.28515625" customWidth="1"/>
    <col min="259" max="259" width="36" customWidth="1"/>
    <col min="260" max="260" width="11.5703125" customWidth="1"/>
    <col min="261" max="261" width="17.85546875" customWidth="1"/>
    <col min="262" max="262" width="15.28515625" customWidth="1"/>
    <col min="263" max="263" width="8.85546875" customWidth="1"/>
    <col min="264" max="264" width="14.7109375" customWidth="1"/>
    <col min="265" max="265" width="17" customWidth="1"/>
    <col min="514" max="514" width="5.28515625" customWidth="1"/>
    <col min="515" max="515" width="36" customWidth="1"/>
    <col min="516" max="516" width="11.5703125" customWidth="1"/>
    <col min="517" max="517" width="17.85546875" customWidth="1"/>
    <col min="518" max="518" width="15.28515625" customWidth="1"/>
    <col min="519" max="519" width="8.85546875" customWidth="1"/>
    <col min="520" max="520" width="14.7109375" customWidth="1"/>
    <col min="521" max="521" width="17" customWidth="1"/>
    <col min="770" max="770" width="5.28515625" customWidth="1"/>
    <col min="771" max="771" width="36" customWidth="1"/>
    <col min="772" max="772" width="11.5703125" customWidth="1"/>
    <col min="773" max="773" width="17.85546875" customWidth="1"/>
    <col min="774" max="774" width="15.28515625" customWidth="1"/>
    <col min="775" max="775" width="8.85546875" customWidth="1"/>
    <col min="776" max="776" width="14.7109375" customWidth="1"/>
    <col min="777" max="777" width="17" customWidth="1"/>
    <col min="1026" max="1026" width="5.28515625" customWidth="1"/>
    <col min="1027" max="1027" width="36" customWidth="1"/>
    <col min="1028" max="1028" width="11.5703125" customWidth="1"/>
    <col min="1029" max="1029" width="17.85546875" customWidth="1"/>
    <col min="1030" max="1030" width="15.28515625" customWidth="1"/>
    <col min="1031" max="1031" width="8.85546875" customWidth="1"/>
    <col min="1032" max="1032" width="14.7109375" customWidth="1"/>
    <col min="1033" max="1033" width="17" customWidth="1"/>
    <col min="1282" max="1282" width="5.28515625" customWidth="1"/>
    <col min="1283" max="1283" width="36" customWidth="1"/>
    <col min="1284" max="1284" width="11.5703125" customWidth="1"/>
    <col min="1285" max="1285" width="17.85546875" customWidth="1"/>
    <col min="1286" max="1286" width="15.28515625" customWidth="1"/>
    <col min="1287" max="1287" width="8.85546875" customWidth="1"/>
    <col min="1288" max="1288" width="14.7109375" customWidth="1"/>
    <col min="1289" max="1289" width="17" customWidth="1"/>
    <col min="1538" max="1538" width="5.28515625" customWidth="1"/>
    <col min="1539" max="1539" width="36" customWidth="1"/>
    <col min="1540" max="1540" width="11.5703125" customWidth="1"/>
    <col min="1541" max="1541" width="17.85546875" customWidth="1"/>
    <col min="1542" max="1542" width="15.28515625" customWidth="1"/>
    <col min="1543" max="1543" width="8.85546875" customWidth="1"/>
    <col min="1544" max="1544" width="14.7109375" customWidth="1"/>
    <col min="1545" max="1545" width="17" customWidth="1"/>
    <col min="1794" max="1794" width="5.28515625" customWidth="1"/>
    <col min="1795" max="1795" width="36" customWidth="1"/>
    <col min="1796" max="1796" width="11.5703125" customWidth="1"/>
    <col min="1797" max="1797" width="17.85546875" customWidth="1"/>
    <col min="1798" max="1798" width="15.28515625" customWidth="1"/>
    <col min="1799" max="1799" width="8.85546875" customWidth="1"/>
    <col min="1800" max="1800" width="14.7109375" customWidth="1"/>
    <col min="1801" max="1801" width="17" customWidth="1"/>
    <col min="2050" max="2050" width="5.28515625" customWidth="1"/>
    <col min="2051" max="2051" width="36" customWidth="1"/>
    <col min="2052" max="2052" width="11.5703125" customWidth="1"/>
    <col min="2053" max="2053" width="17.85546875" customWidth="1"/>
    <col min="2054" max="2054" width="15.28515625" customWidth="1"/>
    <col min="2055" max="2055" width="8.85546875" customWidth="1"/>
    <col min="2056" max="2056" width="14.7109375" customWidth="1"/>
    <col min="2057" max="2057" width="17" customWidth="1"/>
    <col min="2306" max="2306" width="5.28515625" customWidth="1"/>
    <col min="2307" max="2307" width="36" customWidth="1"/>
    <col min="2308" max="2308" width="11.5703125" customWidth="1"/>
    <col min="2309" max="2309" width="17.85546875" customWidth="1"/>
    <col min="2310" max="2310" width="15.28515625" customWidth="1"/>
    <col min="2311" max="2311" width="8.85546875" customWidth="1"/>
    <col min="2312" max="2312" width="14.7109375" customWidth="1"/>
    <col min="2313" max="2313" width="17" customWidth="1"/>
    <col min="2562" max="2562" width="5.28515625" customWidth="1"/>
    <col min="2563" max="2563" width="36" customWidth="1"/>
    <col min="2564" max="2564" width="11.5703125" customWidth="1"/>
    <col min="2565" max="2565" width="17.85546875" customWidth="1"/>
    <col min="2566" max="2566" width="15.28515625" customWidth="1"/>
    <col min="2567" max="2567" width="8.85546875" customWidth="1"/>
    <col min="2568" max="2568" width="14.7109375" customWidth="1"/>
    <col min="2569" max="2569" width="17" customWidth="1"/>
    <col min="2818" max="2818" width="5.28515625" customWidth="1"/>
    <col min="2819" max="2819" width="36" customWidth="1"/>
    <col min="2820" max="2820" width="11.5703125" customWidth="1"/>
    <col min="2821" max="2821" width="17.85546875" customWidth="1"/>
    <col min="2822" max="2822" width="15.28515625" customWidth="1"/>
    <col min="2823" max="2823" width="8.85546875" customWidth="1"/>
    <col min="2824" max="2824" width="14.7109375" customWidth="1"/>
    <col min="2825" max="2825" width="17" customWidth="1"/>
    <col min="3074" max="3074" width="5.28515625" customWidth="1"/>
    <col min="3075" max="3075" width="36" customWidth="1"/>
    <col min="3076" max="3076" width="11.5703125" customWidth="1"/>
    <col min="3077" max="3077" width="17.85546875" customWidth="1"/>
    <col min="3078" max="3078" width="15.28515625" customWidth="1"/>
    <col min="3079" max="3079" width="8.85546875" customWidth="1"/>
    <col min="3080" max="3080" width="14.7109375" customWidth="1"/>
    <col min="3081" max="3081" width="17" customWidth="1"/>
    <col min="3330" max="3330" width="5.28515625" customWidth="1"/>
    <col min="3331" max="3331" width="36" customWidth="1"/>
    <col min="3332" max="3332" width="11.5703125" customWidth="1"/>
    <col min="3333" max="3333" width="17.85546875" customWidth="1"/>
    <col min="3334" max="3334" width="15.28515625" customWidth="1"/>
    <col min="3335" max="3335" width="8.85546875" customWidth="1"/>
    <col min="3336" max="3336" width="14.7109375" customWidth="1"/>
    <col min="3337" max="3337" width="17" customWidth="1"/>
    <col min="3586" max="3586" width="5.28515625" customWidth="1"/>
    <col min="3587" max="3587" width="36" customWidth="1"/>
    <col min="3588" max="3588" width="11.5703125" customWidth="1"/>
    <col min="3589" max="3589" width="17.85546875" customWidth="1"/>
    <col min="3590" max="3590" width="15.28515625" customWidth="1"/>
    <col min="3591" max="3591" width="8.85546875" customWidth="1"/>
    <col min="3592" max="3592" width="14.7109375" customWidth="1"/>
    <col min="3593" max="3593" width="17" customWidth="1"/>
    <col min="3842" max="3842" width="5.28515625" customWidth="1"/>
    <col min="3843" max="3843" width="36" customWidth="1"/>
    <col min="3844" max="3844" width="11.5703125" customWidth="1"/>
    <col min="3845" max="3845" width="17.85546875" customWidth="1"/>
    <col min="3846" max="3846" width="15.28515625" customWidth="1"/>
    <col min="3847" max="3847" width="8.85546875" customWidth="1"/>
    <col min="3848" max="3848" width="14.7109375" customWidth="1"/>
    <col min="3849" max="3849" width="17" customWidth="1"/>
    <col min="4098" max="4098" width="5.28515625" customWidth="1"/>
    <col min="4099" max="4099" width="36" customWidth="1"/>
    <col min="4100" max="4100" width="11.5703125" customWidth="1"/>
    <col min="4101" max="4101" width="17.85546875" customWidth="1"/>
    <col min="4102" max="4102" width="15.28515625" customWidth="1"/>
    <col min="4103" max="4103" width="8.85546875" customWidth="1"/>
    <col min="4104" max="4104" width="14.7109375" customWidth="1"/>
    <col min="4105" max="4105" width="17" customWidth="1"/>
    <col min="4354" max="4354" width="5.28515625" customWidth="1"/>
    <col min="4355" max="4355" width="36" customWidth="1"/>
    <col min="4356" max="4356" width="11.5703125" customWidth="1"/>
    <col min="4357" max="4357" width="17.85546875" customWidth="1"/>
    <col min="4358" max="4358" width="15.28515625" customWidth="1"/>
    <col min="4359" max="4359" width="8.85546875" customWidth="1"/>
    <col min="4360" max="4360" width="14.7109375" customWidth="1"/>
    <col min="4361" max="4361" width="17" customWidth="1"/>
    <col min="4610" max="4610" width="5.28515625" customWidth="1"/>
    <col min="4611" max="4611" width="36" customWidth="1"/>
    <col min="4612" max="4612" width="11.5703125" customWidth="1"/>
    <col min="4613" max="4613" width="17.85546875" customWidth="1"/>
    <col min="4614" max="4614" width="15.28515625" customWidth="1"/>
    <col min="4615" max="4615" width="8.85546875" customWidth="1"/>
    <col min="4616" max="4616" width="14.7109375" customWidth="1"/>
    <col min="4617" max="4617" width="17" customWidth="1"/>
    <col min="4866" max="4866" width="5.28515625" customWidth="1"/>
    <col min="4867" max="4867" width="36" customWidth="1"/>
    <col min="4868" max="4868" width="11.5703125" customWidth="1"/>
    <col min="4869" max="4869" width="17.85546875" customWidth="1"/>
    <col min="4870" max="4870" width="15.28515625" customWidth="1"/>
    <col min="4871" max="4871" width="8.85546875" customWidth="1"/>
    <col min="4872" max="4872" width="14.7109375" customWidth="1"/>
    <col min="4873" max="4873" width="17" customWidth="1"/>
    <col min="5122" max="5122" width="5.28515625" customWidth="1"/>
    <col min="5123" max="5123" width="36" customWidth="1"/>
    <col min="5124" max="5124" width="11.5703125" customWidth="1"/>
    <col min="5125" max="5125" width="17.85546875" customWidth="1"/>
    <col min="5126" max="5126" width="15.28515625" customWidth="1"/>
    <col min="5127" max="5127" width="8.85546875" customWidth="1"/>
    <col min="5128" max="5128" width="14.7109375" customWidth="1"/>
    <col min="5129" max="5129" width="17" customWidth="1"/>
    <col min="5378" max="5378" width="5.28515625" customWidth="1"/>
    <col min="5379" max="5379" width="36" customWidth="1"/>
    <col min="5380" max="5380" width="11.5703125" customWidth="1"/>
    <col min="5381" max="5381" width="17.85546875" customWidth="1"/>
    <col min="5382" max="5382" width="15.28515625" customWidth="1"/>
    <col min="5383" max="5383" width="8.85546875" customWidth="1"/>
    <col min="5384" max="5384" width="14.7109375" customWidth="1"/>
    <col min="5385" max="5385" width="17" customWidth="1"/>
    <col min="5634" max="5634" width="5.28515625" customWidth="1"/>
    <col min="5635" max="5635" width="36" customWidth="1"/>
    <col min="5636" max="5636" width="11.5703125" customWidth="1"/>
    <col min="5637" max="5637" width="17.85546875" customWidth="1"/>
    <col min="5638" max="5638" width="15.28515625" customWidth="1"/>
    <col min="5639" max="5639" width="8.85546875" customWidth="1"/>
    <col min="5640" max="5640" width="14.7109375" customWidth="1"/>
    <col min="5641" max="5641" width="17" customWidth="1"/>
    <col min="5890" max="5890" width="5.28515625" customWidth="1"/>
    <col min="5891" max="5891" width="36" customWidth="1"/>
    <col min="5892" max="5892" width="11.5703125" customWidth="1"/>
    <col min="5893" max="5893" width="17.85546875" customWidth="1"/>
    <col min="5894" max="5894" width="15.28515625" customWidth="1"/>
    <col min="5895" max="5895" width="8.85546875" customWidth="1"/>
    <col min="5896" max="5896" width="14.7109375" customWidth="1"/>
    <col min="5897" max="5897" width="17" customWidth="1"/>
    <col min="6146" max="6146" width="5.28515625" customWidth="1"/>
    <col min="6147" max="6147" width="36" customWidth="1"/>
    <col min="6148" max="6148" width="11.5703125" customWidth="1"/>
    <col min="6149" max="6149" width="17.85546875" customWidth="1"/>
    <col min="6150" max="6150" width="15.28515625" customWidth="1"/>
    <col min="6151" max="6151" width="8.85546875" customWidth="1"/>
    <col min="6152" max="6152" width="14.7109375" customWidth="1"/>
    <col min="6153" max="6153" width="17" customWidth="1"/>
    <col min="6402" max="6402" width="5.28515625" customWidth="1"/>
    <col min="6403" max="6403" width="36" customWidth="1"/>
    <col min="6404" max="6404" width="11.5703125" customWidth="1"/>
    <col min="6405" max="6405" width="17.85546875" customWidth="1"/>
    <col min="6406" max="6406" width="15.28515625" customWidth="1"/>
    <col min="6407" max="6407" width="8.85546875" customWidth="1"/>
    <col min="6408" max="6408" width="14.7109375" customWidth="1"/>
    <col min="6409" max="6409" width="17" customWidth="1"/>
    <col min="6658" max="6658" width="5.28515625" customWidth="1"/>
    <col min="6659" max="6659" width="36" customWidth="1"/>
    <col min="6660" max="6660" width="11.5703125" customWidth="1"/>
    <col min="6661" max="6661" width="17.85546875" customWidth="1"/>
    <col min="6662" max="6662" width="15.28515625" customWidth="1"/>
    <col min="6663" max="6663" width="8.85546875" customWidth="1"/>
    <col min="6664" max="6664" width="14.7109375" customWidth="1"/>
    <col min="6665" max="6665" width="17" customWidth="1"/>
    <col min="6914" max="6914" width="5.28515625" customWidth="1"/>
    <col min="6915" max="6915" width="36" customWidth="1"/>
    <col min="6916" max="6916" width="11.5703125" customWidth="1"/>
    <col min="6917" max="6917" width="17.85546875" customWidth="1"/>
    <col min="6918" max="6918" width="15.28515625" customWidth="1"/>
    <col min="6919" max="6919" width="8.85546875" customWidth="1"/>
    <col min="6920" max="6920" width="14.7109375" customWidth="1"/>
    <col min="6921" max="6921" width="17" customWidth="1"/>
    <col min="7170" max="7170" width="5.28515625" customWidth="1"/>
    <col min="7171" max="7171" width="36" customWidth="1"/>
    <col min="7172" max="7172" width="11.5703125" customWidth="1"/>
    <col min="7173" max="7173" width="17.85546875" customWidth="1"/>
    <col min="7174" max="7174" width="15.28515625" customWidth="1"/>
    <col min="7175" max="7175" width="8.85546875" customWidth="1"/>
    <col min="7176" max="7176" width="14.7109375" customWidth="1"/>
    <col min="7177" max="7177" width="17" customWidth="1"/>
    <col min="7426" max="7426" width="5.28515625" customWidth="1"/>
    <col min="7427" max="7427" width="36" customWidth="1"/>
    <col min="7428" max="7428" width="11.5703125" customWidth="1"/>
    <col min="7429" max="7429" width="17.85546875" customWidth="1"/>
    <col min="7430" max="7430" width="15.28515625" customWidth="1"/>
    <col min="7431" max="7431" width="8.85546875" customWidth="1"/>
    <col min="7432" max="7432" width="14.7109375" customWidth="1"/>
    <col min="7433" max="7433" width="17" customWidth="1"/>
    <col min="7682" max="7682" width="5.28515625" customWidth="1"/>
    <col min="7683" max="7683" width="36" customWidth="1"/>
    <col min="7684" max="7684" width="11.5703125" customWidth="1"/>
    <col min="7685" max="7685" width="17.85546875" customWidth="1"/>
    <col min="7686" max="7686" width="15.28515625" customWidth="1"/>
    <col min="7687" max="7687" width="8.85546875" customWidth="1"/>
    <col min="7688" max="7688" width="14.7109375" customWidth="1"/>
    <col min="7689" max="7689" width="17" customWidth="1"/>
    <col min="7938" max="7938" width="5.28515625" customWidth="1"/>
    <col min="7939" max="7939" width="36" customWidth="1"/>
    <col min="7940" max="7940" width="11.5703125" customWidth="1"/>
    <col min="7941" max="7941" width="17.85546875" customWidth="1"/>
    <col min="7942" max="7942" width="15.28515625" customWidth="1"/>
    <col min="7943" max="7943" width="8.85546875" customWidth="1"/>
    <col min="7944" max="7944" width="14.7109375" customWidth="1"/>
    <col min="7945" max="7945" width="17" customWidth="1"/>
    <col min="8194" max="8194" width="5.28515625" customWidth="1"/>
    <col min="8195" max="8195" width="36" customWidth="1"/>
    <col min="8196" max="8196" width="11.5703125" customWidth="1"/>
    <col min="8197" max="8197" width="17.85546875" customWidth="1"/>
    <col min="8198" max="8198" width="15.28515625" customWidth="1"/>
    <col min="8199" max="8199" width="8.85546875" customWidth="1"/>
    <col min="8200" max="8200" width="14.7109375" customWidth="1"/>
    <col min="8201" max="8201" width="17" customWidth="1"/>
    <col min="8450" max="8450" width="5.28515625" customWidth="1"/>
    <col min="8451" max="8451" width="36" customWidth="1"/>
    <col min="8452" max="8452" width="11.5703125" customWidth="1"/>
    <col min="8453" max="8453" width="17.85546875" customWidth="1"/>
    <col min="8454" max="8454" width="15.28515625" customWidth="1"/>
    <col min="8455" max="8455" width="8.85546875" customWidth="1"/>
    <col min="8456" max="8456" width="14.7109375" customWidth="1"/>
    <col min="8457" max="8457" width="17" customWidth="1"/>
    <col min="8706" max="8706" width="5.28515625" customWidth="1"/>
    <col min="8707" max="8707" width="36" customWidth="1"/>
    <col min="8708" max="8708" width="11.5703125" customWidth="1"/>
    <col min="8709" max="8709" width="17.85546875" customWidth="1"/>
    <col min="8710" max="8710" width="15.28515625" customWidth="1"/>
    <col min="8711" max="8711" width="8.85546875" customWidth="1"/>
    <col min="8712" max="8712" width="14.7109375" customWidth="1"/>
    <col min="8713" max="8713" width="17" customWidth="1"/>
    <col min="8962" max="8962" width="5.28515625" customWidth="1"/>
    <col min="8963" max="8963" width="36" customWidth="1"/>
    <col min="8964" max="8964" width="11.5703125" customWidth="1"/>
    <col min="8965" max="8965" width="17.85546875" customWidth="1"/>
    <col min="8966" max="8966" width="15.28515625" customWidth="1"/>
    <col min="8967" max="8967" width="8.85546875" customWidth="1"/>
    <col min="8968" max="8968" width="14.7109375" customWidth="1"/>
    <col min="8969" max="8969" width="17" customWidth="1"/>
    <col min="9218" max="9218" width="5.28515625" customWidth="1"/>
    <col min="9219" max="9219" width="36" customWidth="1"/>
    <col min="9220" max="9220" width="11.5703125" customWidth="1"/>
    <col min="9221" max="9221" width="17.85546875" customWidth="1"/>
    <col min="9222" max="9222" width="15.28515625" customWidth="1"/>
    <col min="9223" max="9223" width="8.85546875" customWidth="1"/>
    <col min="9224" max="9224" width="14.7109375" customWidth="1"/>
    <col min="9225" max="9225" width="17" customWidth="1"/>
    <col min="9474" max="9474" width="5.28515625" customWidth="1"/>
    <col min="9475" max="9475" width="36" customWidth="1"/>
    <col min="9476" max="9476" width="11.5703125" customWidth="1"/>
    <col min="9477" max="9477" width="17.85546875" customWidth="1"/>
    <col min="9478" max="9478" width="15.28515625" customWidth="1"/>
    <col min="9479" max="9479" width="8.85546875" customWidth="1"/>
    <col min="9480" max="9480" width="14.7109375" customWidth="1"/>
    <col min="9481" max="9481" width="17" customWidth="1"/>
    <col min="9730" max="9730" width="5.28515625" customWidth="1"/>
    <col min="9731" max="9731" width="36" customWidth="1"/>
    <col min="9732" max="9732" width="11.5703125" customWidth="1"/>
    <col min="9733" max="9733" width="17.85546875" customWidth="1"/>
    <col min="9734" max="9734" width="15.28515625" customWidth="1"/>
    <col min="9735" max="9735" width="8.85546875" customWidth="1"/>
    <col min="9736" max="9736" width="14.7109375" customWidth="1"/>
    <col min="9737" max="9737" width="17" customWidth="1"/>
    <col min="9986" max="9986" width="5.28515625" customWidth="1"/>
    <col min="9987" max="9987" width="36" customWidth="1"/>
    <col min="9988" max="9988" width="11.5703125" customWidth="1"/>
    <col min="9989" max="9989" width="17.85546875" customWidth="1"/>
    <col min="9990" max="9990" width="15.28515625" customWidth="1"/>
    <col min="9991" max="9991" width="8.85546875" customWidth="1"/>
    <col min="9992" max="9992" width="14.7109375" customWidth="1"/>
    <col min="9993" max="9993" width="17" customWidth="1"/>
    <col min="10242" max="10242" width="5.28515625" customWidth="1"/>
    <col min="10243" max="10243" width="36" customWidth="1"/>
    <col min="10244" max="10244" width="11.5703125" customWidth="1"/>
    <col min="10245" max="10245" width="17.85546875" customWidth="1"/>
    <col min="10246" max="10246" width="15.28515625" customWidth="1"/>
    <col min="10247" max="10247" width="8.85546875" customWidth="1"/>
    <col min="10248" max="10248" width="14.7109375" customWidth="1"/>
    <col min="10249" max="10249" width="17" customWidth="1"/>
    <col min="10498" max="10498" width="5.28515625" customWidth="1"/>
    <col min="10499" max="10499" width="36" customWidth="1"/>
    <col min="10500" max="10500" width="11.5703125" customWidth="1"/>
    <col min="10501" max="10501" width="17.85546875" customWidth="1"/>
    <col min="10502" max="10502" width="15.28515625" customWidth="1"/>
    <col min="10503" max="10503" width="8.85546875" customWidth="1"/>
    <col min="10504" max="10504" width="14.7109375" customWidth="1"/>
    <col min="10505" max="10505" width="17" customWidth="1"/>
    <col min="10754" max="10754" width="5.28515625" customWidth="1"/>
    <col min="10755" max="10755" width="36" customWidth="1"/>
    <col min="10756" max="10756" width="11.5703125" customWidth="1"/>
    <col min="10757" max="10757" width="17.85546875" customWidth="1"/>
    <col min="10758" max="10758" width="15.28515625" customWidth="1"/>
    <col min="10759" max="10759" width="8.85546875" customWidth="1"/>
    <col min="10760" max="10760" width="14.7109375" customWidth="1"/>
    <col min="10761" max="10761" width="17" customWidth="1"/>
    <col min="11010" max="11010" width="5.28515625" customWidth="1"/>
    <col min="11011" max="11011" width="36" customWidth="1"/>
    <col min="11012" max="11012" width="11.5703125" customWidth="1"/>
    <col min="11013" max="11013" width="17.85546875" customWidth="1"/>
    <col min="11014" max="11014" width="15.28515625" customWidth="1"/>
    <col min="11015" max="11015" width="8.85546875" customWidth="1"/>
    <col min="11016" max="11016" width="14.7109375" customWidth="1"/>
    <col min="11017" max="11017" width="17" customWidth="1"/>
    <col min="11266" max="11266" width="5.28515625" customWidth="1"/>
    <col min="11267" max="11267" width="36" customWidth="1"/>
    <col min="11268" max="11268" width="11.5703125" customWidth="1"/>
    <col min="11269" max="11269" width="17.85546875" customWidth="1"/>
    <col min="11270" max="11270" width="15.28515625" customWidth="1"/>
    <col min="11271" max="11271" width="8.85546875" customWidth="1"/>
    <col min="11272" max="11272" width="14.7109375" customWidth="1"/>
    <col min="11273" max="11273" width="17" customWidth="1"/>
    <col min="11522" max="11522" width="5.28515625" customWidth="1"/>
    <col min="11523" max="11523" width="36" customWidth="1"/>
    <col min="11524" max="11524" width="11.5703125" customWidth="1"/>
    <col min="11525" max="11525" width="17.85546875" customWidth="1"/>
    <col min="11526" max="11526" width="15.28515625" customWidth="1"/>
    <col min="11527" max="11527" width="8.85546875" customWidth="1"/>
    <col min="11528" max="11528" width="14.7109375" customWidth="1"/>
    <col min="11529" max="11529" width="17" customWidth="1"/>
    <col min="11778" max="11778" width="5.28515625" customWidth="1"/>
    <col min="11779" max="11779" width="36" customWidth="1"/>
    <col min="11780" max="11780" width="11.5703125" customWidth="1"/>
    <col min="11781" max="11781" width="17.85546875" customWidth="1"/>
    <col min="11782" max="11782" width="15.28515625" customWidth="1"/>
    <col min="11783" max="11783" width="8.85546875" customWidth="1"/>
    <col min="11784" max="11784" width="14.7109375" customWidth="1"/>
    <col min="11785" max="11785" width="17" customWidth="1"/>
    <col min="12034" max="12034" width="5.28515625" customWidth="1"/>
    <col min="12035" max="12035" width="36" customWidth="1"/>
    <col min="12036" max="12036" width="11.5703125" customWidth="1"/>
    <col min="12037" max="12037" width="17.85546875" customWidth="1"/>
    <col min="12038" max="12038" width="15.28515625" customWidth="1"/>
    <col min="12039" max="12039" width="8.85546875" customWidth="1"/>
    <col min="12040" max="12040" width="14.7109375" customWidth="1"/>
    <col min="12041" max="12041" width="17" customWidth="1"/>
    <col min="12290" max="12290" width="5.28515625" customWidth="1"/>
    <col min="12291" max="12291" width="36" customWidth="1"/>
    <col min="12292" max="12292" width="11.5703125" customWidth="1"/>
    <col min="12293" max="12293" width="17.85546875" customWidth="1"/>
    <col min="12294" max="12294" width="15.28515625" customWidth="1"/>
    <col min="12295" max="12295" width="8.85546875" customWidth="1"/>
    <col min="12296" max="12296" width="14.7109375" customWidth="1"/>
    <col min="12297" max="12297" width="17" customWidth="1"/>
    <col min="12546" max="12546" width="5.28515625" customWidth="1"/>
    <col min="12547" max="12547" width="36" customWidth="1"/>
    <col min="12548" max="12548" width="11.5703125" customWidth="1"/>
    <col min="12549" max="12549" width="17.85546875" customWidth="1"/>
    <col min="12550" max="12550" width="15.28515625" customWidth="1"/>
    <col min="12551" max="12551" width="8.85546875" customWidth="1"/>
    <col min="12552" max="12552" width="14.7109375" customWidth="1"/>
    <col min="12553" max="12553" width="17" customWidth="1"/>
    <col min="12802" max="12802" width="5.28515625" customWidth="1"/>
    <col min="12803" max="12803" width="36" customWidth="1"/>
    <col min="12804" max="12804" width="11.5703125" customWidth="1"/>
    <col min="12805" max="12805" width="17.85546875" customWidth="1"/>
    <col min="12806" max="12806" width="15.28515625" customWidth="1"/>
    <col min="12807" max="12807" width="8.85546875" customWidth="1"/>
    <col min="12808" max="12808" width="14.7109375" customWidth="1"/>
    <col min="12809" max="12809" width="17" customWidth="1"/>
    <col min="13058" max="13058" width="5.28515625" customWidth="1"/>
    <col min="13059" max="13059" width="36" customWidth="1"/>
    <col min="13060" max="13060" width="11.5703125" customWidth="1"/>
    <col min="13061" max="13061" width="17.85546875" customWidth="1"/>
    <col min="13062" max="13062" width="15.28515625" customWidth="1"/>
    <col min="13063" max="13063" width="8.85546875" customWidth="1"/>
    <col min="13064" max="13064" width="14.7109375" customWidth="1"/>
    <col min="13065" max="13065" width="17" customWidth="1"/>
    <col min="13314" max="13314" width="5.28515625" customWidth="1"/>
    <col min="13315" max="13315" width="36" customWidth="1"/>
    <col min="13316" max="13316" width="11.5703125" customWidth="1"/>
    <col min="13317" max="13317" width="17.85546875" customWidth="1"/>
    <col min="13318" max="13318" width="15.28515625" customWidth="1"/>
    <col min="13319" max="13319" width="8.85546875" customWidth="1"/>
    <col min="13320" max="13320" width="14.7109375" customWidth="1"/>
    <col min="13321" max="13321" width="17" customWidth="1"/>
    <col min="13570" max="13570" width="5.28515625" customWidth="1"/>
    <col min="13571" max="13571" width="36" customWidth="1"/>
    <col min="13572" max="13572" width="11.5703125" customWidth="1"/>
    <col min="13573" max="13573" width="17.85546875" customWidth="1"/>
    <col min="13574" max="13574" width="15.28515625" customWidth="1"/>
    <col min="13575" max="13575" width="8.85546875" customWidth="1"/>
    <col min="13576" max="13576" width="14.7109375" customWidth="1"/>
    <col min="13577" max="13577" width="17" customWidth="1"/>
    <col min="13826" max="13826" width="5.28515625" customWidth="1"/>
    <col min="13827" max="13827" width="36" customWidth="1"/>
    <col min="13828" max="13828" width="11.5703125" customWidth="1"/>
    <col min="13829" max="13829" width="17.85546875" customWidth="1"/>
    <col min="13830" max="13830" width="15.28515625" customWidth="1"/>
    <col min="13831" max="13831" width="8.85546875" customWidth="1"/>
    <col min="13832" max="13832" width="14.7109375" customWidth="1"/>
    <col min="13833" max="13833" width="17" customWidth="1"/>
    <col min="14082" max="14082" width="5.28515625" customWidth="1"/>
    <col min="14083" max="14083" width="36" customWidth="1"/>
    <col min="14084" max="14084" width="11.5703125" customWidth="1"/>
    <col min="14085" max="14085" width="17.85546875" customWidth="1"/>
    <col min="14086" max="14086" width="15.28515625" customWidth="1"/>
    <col min="14087" max="14087" width="8.85546875" customWidth="1"/>
    <col min="14088" max="14088" width="14.7109375" customWidth="1"/>
    <col min="14089" max="14089" width="17" customWidth="1"/>
    <col min="14338" max="14338" width="5.28515625" customWidth="1"/>
    <col min="14339" max="14339" width="36" customWidth="1"/>
    <col min="14340" max="14340" width="11.5703125" customWidth="1"/>
    <col min="14341" max="14341" width="17.85546875" customWidth="1"/>
    <col min="14342" max="14342" width="15.28515625" customWidth="1"/>
    <col min="14343" max="14343" width="8.85546875" customWidth="1"/>
    <col min="14344" max="14344" width="14.7109375" customWidth="1"/>
    <col min="14345" max="14345" width="17" customWidth="1"/>
    <col min="14594" max="14594" width="5.28515625" customWidth="1"/>
    <col min="14595" max="14595" width="36" customWidth="1"/>
    <col min="14596" max="14596" width="11.5703125" customWidth="1"/>
    <col min="14597" max="14597" width="17.85546875" customWidth="1"/>
    <col min="14598" max="14598" width="15.28515625" customWidth="1"/>
    <col min="14599" max="14599" width="8.85546875" customWidth="1"/>
    <col min="14600" max="14600" width="14.7109375" customWidth="1"/>
    <col min="14601" max="14601" width="17" customWidth="1"/>
    <col min="14850" max="14850" width="5.28515625" customWidth="1"/>
    <col min="14851" max="14851" width="36" customWidth="1"/>
    <col min="14852" max="14852" width="11.5703125" customWidth="1"/>
    <col min="14853" max="14853" width="17.85546875" customWidth="1"/>
    <col min="14854" max="14854" width="15.28515625" customWidth="1"/>
    <col min="14855" max="14855" width="8.85546875" customWidth="1"/>
    <col min="14856" max="14856" width="14.7109375" customWidth="1"/>
    <col min="14857" max="14857" width="17" customWidth="1"/>
    <col min="15106" max="15106" width="5.28515625" customWidth="1"/>
    <col min="15107" max="15107" width="36" customWidth="1"/>
    <col min="15108" max="15108" width="11.5703125" customWidth="1"/>
    <col min="15109" max="15109" width="17.85546875" customWidth="1"/>
    <col min="15110" max="15110" width="15.28515625" customWidth="1"/>
    <col min="15111" max="15111" width="8.85546875" customWidth="1"/>
    <col min="15112" max="15112" width="14.7109375" customWidth="1"/>
    <col min="15113" max="15113" width="17" customWidth="1"/>
    <col min="15362" max="15362" width="5.28515625" customWidth="1"/>
    <col min="15363" max="15363" width="36" customWidth="1"/>
    <col min="15364" max="15364" width="11.5703125" customWidth="1"/>
    <col min="15365" max="15365" width="17.85546875" customWidth="1"/>
    <col min="15366" max="15366" width="15.28515625" customWidth="1"/>
    <col min="15367" max="15367" width="8.85546875" customWidth="1"/>
    <col min="15368" max="15368" width="14.7109375" customWidth="1"/>
    <col min="15369" max="15369" width="17" customWidth="1"/>
    <col min="15618" max="15618" width="5.28515625" customWidth="1"/>
    <col min="15619" max="15619" width="36" customWidth="1"/>
    <col min="15620" max="15620" width="11.5703125" customWidth="1"/>
    <col min="15621" max="15621" width="17.85546875" customWidth="1"/>
    <col min="15622" max="15622" width="15.28515625" customWidth="1"/>
    <col min="15623" max="15623" width="8.85546875" customWidth="1"/>
    <col min="15624" max="15624" width="14.7109375" customWidth="1"/>
    <col min="15625" max="15625" width="17" customWidth="1"/>
    <col min="15874" max="15874" width="5.28515625" customWidth="1"/>
    <col min="15875" max="15875" width="36" customWidth="1"/>
    <col min="15876" max="15876" width="11.5703125" customWidth="1"/>
    <col min="15877" max="15877" width="17.85546875" customWidth="1"/>
    <col min="15878" max="15878" width="15.28515625" customWidth="1"/>
    <col min="15879" max="15879" width="8.85546875" customWidth="1"/>
    <col min="15880" max="15880" width="14.7109375" customWidth="1"/>
    <col min="15881" max="15881" width="17" customWidth="1"/>
    <col min="16130" max="16130" width="5.28515625" customWidth="1"/>
    <col min="16131" max="16131" width="36" customWidth="1"/>
    <col min="16132" max="16132" width="11.5703125" customWidth="1"/>
    <col min="16133" max="16133" width="17.85546875" customWidth="1"/>
    <col min="16134" max="16134" width="15.28515625" customWidth="1"/>
    <col min="16135" max="16135" width="8.85546875" customWidth="1"/>
    <col min="16136" max="16136" width="14.7109375" customWidth="1"/>
    <col min="16137" max="16137" width="17" customWidth="1"/>
  </cols>
  <sheetData>
    <row r="1" spans="1:10" ht="15.75">
      <c r="A1" s="3"/>
      <c r="B1" s="3" t="s">
        <v>9</v>
      </c>
      <c r="C1" s="3"/>
      <c r="F1" s="71"/>
      <c r="G1" s="71"/>
      <c r="I1" s="36" t="s">
        <v>24</v>
      </c>
    </row>
    <row r="2" spans="1:10">
      <c r="A2" s="82"/>
      <c r="D2" s="4"/>
      <c r="E2" s="4"/>
      <c r="F2" s="8"/>
      <c r="G2" s="8"/>
    </row>
    <row r="3" spans="1:10">
      <c r="A3" s="75"/>
      <c r="B3" s="73" t="s">
        <v>27</v>
      </c>
      <c r="C3" s="204"/>
      <c r="D3" s="4"/>
      <c r="E3" s="4"/>
      <c r="F3" s="8"/>
      <c r="G3" s="8"/>
    </row>
    <row r="4" spans="1:10">
      <c r="A4" s="75"/>
      <c r="B4" s="74" t="s">
        <v>28</v>
      </c>
      <c r="C4" s="204"/>
      <c r="E4" s="4"/>
      <c r="F4" s="8"/>
      <c r="G4" s="8"/>
    </row>
    <row r="5" spans="1:10">
      <c r="A5" s="75"/>
      <c r="B5" s="74" t="s">
        <v>29</v>
      </c>
      <c r="C5" s="204"/>
      <c r="E5" s="4"/>
      <c r="F5" s="8"/>
      <c r="G5" s="8"/>
    </row>
    <row r="6" spans="1:10">
      <c r="A6" s="4"/>
      <c r="B6" s="4"/>
      <c r="C6" s="4"/>
      <c r="F6" s="8"/>
      <c r="G6" s="8"/>
    </row>
    <row r="7" spans="1:10">
      <c r="A7" s="4"/>
      <c r="B7" s="4"/>
      <c r="C7" s="4"/>
      <c r="F7" s="8"/>
      <c r="G7" s="8"/>
    </row>
    <row r="8" spans="1:10">
      <c r="A8" s="217" t="s">
        <v>10</v>
      </c>
      <c r="B8" s="217"/>
      <c r="C8" s="217"/>
      <c r="D8" s="217"/>
      <c r="E8" s="217"/>
      <c r="F8" s="217"/>
      <c r="G8" s="217"/>
      <c r="H8" s="217"/>
      <c r="I8" s="217"/>
      <c r="J8" s="70"/>
    </row>
    <row r="9" spans="1:10">
      <c r="A9" s="4"/>
      <c r="B9" s="75"/>
      <c r="C9" s="75"/>
      <c r="D9" s="4"/>
      <c r="E9" s="4"/>
    </row>
    <row r="10" spans="1:10">
      <c r="A10" s="4"/>
      <c r="B10" s="3" t="s">
        <v>90</v>
      </c>
      <c r="C10" s="3"/>
      <c r="D10" s="4"/>
      <c r="E10" s="4"/>
      <c r="F10" s="72"/>
    </row>
    <row r="11" spans="1:10">
      <c r="A11" s="4"/>
      <c r="B11" s="3"/>
      <c r="C11" s="3"/>
      <c r="D11" s="4"/>
      <c r="E11" s="4"/>
      <c r="F11" s="72"/>
    </row>
    <row r="12" spans="1:10" ht="13.5" thickBot="1"/>
    <row r="13" spans="1:10" ht="33" customHeight="1" thickTop="1" thickBot="1">
      <c r="A13" s="39" t="s">
        <v>13</v>
      </c>
      <c r="B13" s="41" t="s">
        <v>2</v>
      </c>
      <c r="C13" s="41" t="s">
        <v>217</v>
      </c>
      <c r="D13" s="41" t="s">
        <v>3</v>
      </c>
      <c r="E13" s="41" t="s">
        <v>14</v>
      </c>
      <c r="F13" s="41" t="s">
        <v>5</v>
      </c>
      <c r="G13" s="41" t="s">
        <v>7</v>
      </c>
      <c r="H13" s="53" t="s">
        <v>6</v>
      </c>
      <c r="I13" s="47" t="s">
        <v>4</v>
      </c>
    </row>
    <row r="14" spans="1:10" s="11" customFormat="1" ht="31.35" customHeight="1" thickTop="1">
      <c r="A14" s="113">
        <v>1</v>
      </c>
      <c r="B14" s="114" t="s">
        <v>91</v>
      </c>
      <c r="C14" s="114"/>
      <c r="D14" s="89" t="s">
        <v>0</v>
      </c>
      <c r="E14" s="89">
        <v>80</v>
      </c>
      <c r="F14" s="115"/>
      <c r="G14" s="133"/>
      <c r="H14" s="134">
        <f t="shared" ref="H14:H20" si="0">(F14*G14)/100+F14</f>
        <v>0</v>
      </c>
      <c r="I14" s="167">
        <f t="shared" ref="I14:I20" si="1">H14*E14</f>
        <v>0</v>
      </c>
    </row>
    <row r="15" spans="1:10" s="11" customFormat="1" ht="31.35" customHeight="1">
      <c r="A15" s="117">
        <v>2</v>
      </c>
      <c r="B15" s="107" t="s">
        <v>92</v>
      </c>
      <c r="C15" s="107"/>
      <c r="D15" s="106" t="s">
        <v>0</v>
      </c>
      <c r="E15" s="106">
        <v>500</v>
      </c>
      <c r="F15" s="102"/>
      <c r="G15" s="103"/>
      <c r="H15" s="104">
        <f t="shared" si="0"/>
        <v>0</v>
      </c>
      <c r="I15" s="118">
        <f t="shared" si="1"/>
        <v>0</v>
      </c>
    </row>
    <row r="16" spans="1:10" s="11" customFormat="1" ht="31.35" customHeight="1">
      <c r="A16" s="117">
        <v>3</v>
      </c>
      <c r="B16" s="107" t="s">
        <v>93</v>
      </c>
      <c r="C16" s="107"/>
      <c r="D16" s="106" t="s">
        <v>0</v>
      </c>
      <c r="E16" s="106">
        <v>100</v>
      </c>
      <c r="F16" s="102"/>
      <c r="G16" s="103"/>
      <c r="H16" s="104">
        <f t="shared" si="0"/>
        <v>0</v>
      </c>
      <c r="I16" s="118">
        <f t="shared" si="1"/>
        <v>0</v>
      </c>
    </row>
    <row r="17" spans="1:9" s="11" customFormat="1" ht="31.35" customHeight="1">
      <c r="A17" s="117">
        <v>5</v>
      </c>
      <c r="B17" s="107" t="s">
        <v>94</v>
      </c>
      <c r="C17" s="107"/>
      <c r="D17" s="106" t="s">
        <v>0</v>
      </c>
      <c r="E17" s="106">
        <v>100</v>
      </c>
      <c r="F17" s="102"/>
      <c r="G17" s="103"/>
      <c r="H17" s="104">
        <f t="shared" si="0"/>
        <v>0</v>
      </c>
      <c r="I17" s="118">
        <f t="shared" si="1"/>
        <v>0</v>
      </c>
    </row>
    <row r="18" spans="1:9" s="11" customFormat="1" ht="31.35" customHeight="1">
      <c r="A18" s="117">
        <v>6</v>
      </c>
      <c r="B18" s="107" t="s">
        <v>95</v>
      </c>
      <c r="C18" s="107"/>
      <c r="D18" s="106" t="s">
        <v>0</v>
      </c>
      <c r="E18" s="106">
        <v>100</v>
      </c>
      <c r="F18" s="102"/>
      <c r="G18" s="103"/>
      <c r="H18" s="104">
        <f t="shared" si="0"/>
        <v>0</v>
      </c>
      <c r="I18" s="118">
        <f t="shared" si="1"/>
        <v>0</v>
      </c>
    </row>
    <row r="19" spans="1:9" s="11" customFormat="1" ht="31.35" customHeight="1">
      <c r="A19" s="117"/>
      <c r="B19" s="107" t="s">
        <v>150</v>
      </c>
      <c r="C19" s="107"/>
      <c r="D19" s="106" t="s">
        <v>0</v>
      </c>
      <c r="E19" s="106">
        <v>250</v>
      </c>
      <c r="F19" s="102"/>
      <c r="G19" s="103"/>
      <c r="H19" s="104">
        <f t="shared" si="0"/>
        <v>0</v>
      </c>
      <c r="I19" s="118">
        <f t="shared" si="1"/>
        <v>0</v>
      </c>
    </row>
    <row r="20" spans="1:9" s="11" customFormat="1" ht="31.35" customHeight="1" thickBot="1">
      <c r="A20" s="191"/>
      <c r="B20" s="143" t="s">
        <v>157</v>
      </c>
      <c r="C20" s="143"/>
      <c r="D20" s="144" t="s">
        <v>1</v>
      </c>
      <c r="E20" s="144">
        <v>2500</v>
      </c>
      <c r="F20" s="145"/>
      <c r="G20" s="146"/>
      <c r="H20" s="147">
        <f t="shared" si="0"/>
        <v>0</v>
      </c>
      <c r="I20" s="151">
        <f t="shared" si="1"/>
        <v>0</v>
      </c>
    </row>
    <row r="21" spans="1:9" ht="31.35" customHeight="1" thickTop="1" thickBot="1">
      <c r="A21" s="127"/>
      <c r="B21" s="128"/>
      <c r="C21" s="205"/>
      <c r="D21" s="48"/>
      <c r="E21" s="48"/>
      <c r="F21" s="45"/>
      <c r="G21" s="45"/>
      <c r="H21" s="58" t="s">
        <v>8</v>
      </c>
      <c r="I21" s="46">
        <f>SUM(I14:I20)</f>
        <v>0</v>
      </c>
    </row>
    <row r="22" spans="1:9" ht="13.5" thickTop="1">
      <c r="E22" s="71"/>
      <c r="F22" s="71"/>
    </row>
    <row r="23" spans="1:9" ht="12.75" customHeight="1">
      <c r="B23" s="24"/>
      <c r="C23" s="24"/>
      <c r="F23" s="71"/>
      <c r="G23" s="71"/>
    </row>
    <row r="24" spans="1:9">
      <c r="B24" t="s">
        <v>15</v>
      </c>
      <c r="D24" s="76"/>
      <c r="E24" s="3"/>
      <c r="F24" s="71"/>
      <c r="G24" s="71"/>
    </row>
    <row r="25" spans="1:9" ht="12.75" customHeight="1">
      <c r="B25" t="s">
        <v>16</v>
      </c>
      <c r="D25" s="76"/>
      <c r="E25" s="3"/>
      <c r="F25" s="71"/>
      <c r="G25" s="71"/>
    </row>
    <row r="26" spans="1:9">
      <c r="F26" s="71"/>
      <c r="G26" s="71"/>
    </row>
    <row r="27" spans="1:9" ht="12.75" customHeight="1">
      <c r="F27" s="71"/>
    </row>
    <row r="30" spans="1:9">
      <c r="F30" s="71"/>
      <c r="G30" s="71"/>
    </row>
    <row r="31" spans="1:9">
      <c r="B31" s="5" t="s">
        <v>25</v>
      </c>
      <c r="C31" s="5"/>
      <c r="D31" s="50" t="s">
        <v>88</v>
      </c>
      <c r="E31" s="3" t="s">
        <v>26</v>
      </c>
      <c r="F31" s="71"/>
      <c r="G31" s="71"/>
    </row>
    <row r="32" spans="1:9">
      <c r="F32" s="71"/>
      <c r="G32" s="71"/>
    </row>
    <row r="33" spans="2:7">
      <c r="B33" t="s">
        <v>11</v>
      </c>
      <c r="F33" s="71"/>
      <c r="G33" s="71"/>
    </row>
    <row r="34" spans="2:7">
      <c r="F34" s="71"/>
      <c r="G34" t="s">
        <v>12</v>
      </c>
    </row>
  </sheetData>
  <mergeCells count="1">
    <mergeCell ref="A8:I8"/>
  </mergeCells>
  <pageMargins left="0.7" right="0.7" top="0.75" bottom="0.75" header="0.3" footer="0.3"/>
  <pageSetup paperSize="9" orientation="landscape" horizontalDpi="0" verticalDpi="0" r:id="rId1"/>
  <headerFoot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Mleko in mlečni izd.</vt:lpstr>
      <vt:lpstr>2. Sveže meso in mesn.izd.</vt:lpstr>
      <vt:lpstr>3. Perutn. in perut. izd.</vt:lpstr>
      <vt:lpstr>4. Kruh in pekov. pecivo</vt:lpstr>
      <vt:lpstr>5. Sveže sad. in zelenjava</vt:lpstr>
      <vt:lpstr>6. Sploš.prehramb.blago</vt:lpstr>
      <vt:lpstr>7. Eko dom. sveže sad. lokalno</vt:lpstr>
      <vt:lpstr>8. Eko mleko in mlečni izd.</vt:lpstr>
      <vt:lpstr>9. Zamrznjeni izdelki iz testa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2012-06-22T05:10:11Z</cp:lastPrinted>
  <dcterms:created xsi:type="dcterms:W3CDTF">2010-01-28T14:16:12Z</dcterms:created>
  <dcterms:modified xsi:type="dcterms:W3CDTF">2024-10-18T08:34:56Z</dcterms:modified>
</cp:coreProperties>
</file>